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kson/Desktop/Trabajo de grado 2021/APÉNDICES PROYECTO/"/>
    </mc:Choice>
  </mc:AlternateContent>
  <xr:revisionPtr revIDLastSave="0" documentId="13_ncr:1_{99E8D1B4-538C-DD4B-BB76-37075FECCC98}" xr6:coauthVersionLast="45" xr6:coauthVersionMax="45" xr10:uidLastSave="{00000000-0000-0000-0000-000000000000}"/>
  <bookViews>
    <workbookView xWindow="80" yWindow="460" windowWidth="25440" windowHeight="14620" activeTab="1" xr2:uid="{00000000-000D-0000-FFFF-FFFF00000000}"/>
  </bookViews>
  <sheets>
    <sheet name="Exportaciones mundiales" sheetId="1" r:id="rId1"/>
    <sheet name="Exportaciones LATAM" sheetId="2" r:id="rId2"/>
    <sheet name="Importaciones LATAM" sheetId="4" r:id="rId3"/>
    <sheet name="Exp Colombia" sheetId="3" r:id="rId4"/>
    <sheet name="Impo Colombia" sheetId="5" r:id="rId5"/>
  </sheets>
  <calcPr calcId="191029"/>
</workbook>
</file>

<file path=xl/calcChain.xml><?xml version="1.0" encoding="utf-8"?>
<calcChain xmlns="http://schemas.openxmlformats.org/spreadsheetml/2006/main">
  <c r="N15" i="4" l="1"/>
  <c r="O15" i="4" l="1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M15" i="2"/>
  <c r="L55" i="4"/>
  <c r="M55" i="4"/>
  <c r="N55" i="4"/>
  <c r="O55" i="4"/>
  <c r="K55" i="4"/>
  <c r="R9" i="2" l="1"/>
  <c r="N15" i="2" l="1"/>
  <c r="M16" i="2"/>
  <c r="M17" i="2"/>
  <c r="M18" i="2"/>
  <c r="M19" i="2"/>
  <c r="M20" i="2"/>
  <c r="M21" i="2"/>
  <c r="M22" i="2"/>
  <c r="M23" i="2"/>
  <c r="M24" i="2"/>
  <c r="S10" i="2"/>
  <c r="T10" i="2"/>
  <c r="U10" i="2"/>
  <c r="V10" i="2"/>
  <c r="R10" i="2"/>
  <c r="S9" i="2"/>
  <c r="T9" i="2"/>
  <c r="U9" i="2"/>
  <c r="V9" i="2"/>
  <c r="S8" i="2"/>
  <c r="T8" i="2"/>
  <c r="U8" i="2"/>
  <c r="V8" i="2"/>
  <c r="R8" i="2"/>
</calcChain>
</file>

<file path=xl/sharedStrings.xml><?xml version="1.0" encoding="utf-8"?>
<sst xmlns="http://schemas.openxmlformats.org/spreadsheetml/2006/main" count="759" uniqueCount="202">
  <si>
    <t xml:space="preserve">Lista de los países exportadores para el producto seleccionado en 2020 </t>
  </si>
  <si>
    <t>Producto : 330520 Preparaciones para ondulación o desrizado permanentes</t>
  </si>
  <si>
    <t>Fuentes: Cálculos del ITC basados en estadísticas de UN COMTRADE e del ITC.</t>
  </si>
  <si>
    <t>La agregación mundial representa la suma de los países que reportan los datos y de los que no los reportan</t>
  </si>
  <si>
    <t>Los datos en naranja representan los datos espejo basados en los datos de los países socios.</t>
  </si>
  <si>
    <t>Las cantidades presentadas en color verde oscuro fueron estimadas por el ITC. Para mayor información por favor referirse a la nota explicativa de ITC.</t>
  </si>
  <si>
    <t>Las cantidades presentadas en color verde claro fueron estimadas por UNSD. Para mayor información por favor referirse a la nota explicativa de UNSD.</t>
  </si>
  <si>
    <t>Exportadores</t>
  </si>
  <si>
    <t>Seleccione sus indicadores</t>
  </si>
  <si>
    <t>Valor exportado en 2020 (miles de USD)</t>
  </si>
  <si>
    <t>Saldo comercial 2020 (miles de USD)</t>
  </si>
  <si>
    <t>Cantidad exportada en 2020</t>
  </si>
  <si>
    <t>Unidad de cantidad</t>
  </si>
  <si>
    <t>Valor unitario (USD/unidad)</t>
  </si>
  <si>
    <t>Tasa de crecimiento anual en valor entre 2016-2020 (%)</t>
  </si>
  <si>
    <t>Tasa de crecimiento anual en cantidad entre 2016-2020 (%)</t>
  </si>
  <si>
    <t>Tasa de crecimiento anual en valor entre 2019-2020 (%)</t>
  </si>
  <si>
    <t>Participación en las exportaciones mundiales (%)</t>
  </si>
  <si>
    <t>Distancia media de los países importadores (km)</t>
  </si>
  <si>
    <t>Concentración de los países importadores</t>
  </si>
  <si>
    <t>Mundo</t>
  </si>
  <si>
    <t>No medida</t>
  </si>
  <si>
    <t>Estados Unidos de América</t>
  </si>
  <si>
    <t>Toneladas</t>
  </si>
  <si>
    <t>Brasil</t>
  </si>
  <si>
    <t>Alemania</t>
  </si>
  <si>
    <t>Sudáfrica</t>
  </si>
  <si>
    <t>Italia</t>
  </si>
  <si>
    <t>Japón</t>
  </si>
  <si>
    <t>Uganda</t>
  </si>
  <si>
    <t>España</t>
  </si>
  <si>
    <t>Reino Unido</t>
  </si>
  <si>
    <t>Tailandia</t>
  </si>
  <si>
    <t>China</t>
  </si>
  <si>
    <t>Perú</t>
  </si>
  <si>
    <t>Canadá</t>
  </si>
  <si>
    <t>Corea, República de</t>
  </si>
  <si>
    <t>Polonia</t>
  </si>
  <si>
    <t>Líbano</t>
  </si>
  <si>
    <t>Portugal</t>
  </si>
  <si>
    <t>Hong Kong, China</t>
  </si>
  <si>
    <t>Egipto</t>
  </si>
  <si>
    <t>Emiratos Árabes Unidos</t>
  </si>
  <si>
    <t>República Checa</t>
  </si>
  <si>
    <t>Países Bajos</t>
  </si>
  <si>
    <t>Bélgica</t>
  </si>
  <si>
    <t>Singapur</t>
  </si>
  <si>
    <t>Suecia</t>
  </si>
  <si>
    <t>Túnez</t>
  </si>
  <si>
    <t>Francia</t>
  </si>
  <si>
    <t>Malasia</t>
  </si>
  <si>
    <t>Turquía</t>
  </si>
  <si>
    <t>Kenya</t>
  </si>
  <si>
    <t>Grecia</t>
  </si>
  <si>
    <t>Rusia, Federación de</t>
  </si>
  <si>
    <t>Dinamarca</t>
  </si>
  <si>
    <t>Eslovaquia</t>
  </si>
  <si>
    <t>Nigeria</t>
  </si>
  <si>
    <t>Finlandia</t>
  </si>
  <si>
    <t>Australia</t>
  </si>
  <si>
    <t>Metros cúbicos</t>
  </si>
  <si>
    <t>India</t>
  </si>
  <si>
    <t>Indonesia</t>
  </si>
  <si>
    <t>Hungría</t>
  </si>
  <si>
    <t>Côte d'Ivoire</t>
  </si>
  <si>
    <t>Israel</t>
  </si>
  <si>
    <t>Eslovenia</t>
  </si>
  <si>
    <t>Colombia</t>
  </si>
  <si>
    <t>Lituania</t>
  </si>
  <si>
    <t>Taipei Chino</t>
  </si>
  <si>
    <t>El Salvador</t>
  </si>
  <si>
    <t>Malta</t>
  </si>
  <si>
    <t>México</t>
  </si>
  <si>
    <t>República Dominicana</t>
  </si>
  <si>
    <t>Croacia</t>
  </si>
  <si>
    <t>Argentina</t>
  </si>
  <si>
    <t>Guatemala</t>
  </si>
  <si>
    <t>Austria</t>
  </si>
  <si>
    <t>Belarús</t>
  </si>
  <si>
    <t>Letonia</t>
  </si>
  <si>
    <t>Viet Nam</t>
  </si>
  <si>
    <t>Luxemburgo</t>
  </si>
  <si>
    <t>Panamá</t>
  </si>
  <si>
    <t>Estonia</t>
  </si>
  <si>
    <t>Irán, República Islámica del</t>
  </si>
  <si>
    <t>Bosnia y Herzegovina</t>
  </si>
  <si>
    <t>Rumania</t>
  </si>
  <si>
    <t>Zambia</t>
  </si>
  <si>
    <t>Ucrania</t>
  </si>
  <si>
    <t>Suiza</t>
  </si>
  <si>
    <t>Libia Estado de</t>
  </si>
  <si>
    <t>Uzbekistán</t>
  </si>
  <si>
    <t>Zona franca</t>
  </si>
  <si>
    <t>Marruecos</t>
  </si>
  <si>
    <t>Noruega</t>
  </si>
  <si>
    <t>Zimbabwe</t>
  </si>
  <si>
    <t>Sri Lanka</t>
  </si>
  <si>
    <t>Congo, República Democrática del</t>
  </si>
  <si>
    <t>Kuwait</t>
  </si>
  <si>
    <t>Senegal</t>
  </si>
  <si>
    <t>Serbia</t>
  </si>
  <si>
    <t>Nueva Zelandia</t>
  </si>
  <si>
    <t>Eswatini</t>
  </si>
  <si>
    <t>Bulgaria</t>
  </si>
  <si>
    <t>Honduras</t>
  </si>
  <si>
    <t>Irlanda</t>
  </si>
  <si>
    <t>Moldova, República de</t>
  </si>
  <si>
    <t>Lesoto</t>
  </si>
  <si>
    <t>Togo</t>
  </si>
  <si>
    <t>América Latina y el Caribe Aggregation</t>
  </si>
  <si>
    <t xml:space="preserve">Lista de los exportadores para el producto seleccionado </t>
  </si>
  <si>
    <t>Producto: 330520 Preparaciones para ondulación o desrizado permanentes</t>
  </si>
  <si>
    <t>Los datos basados en la información reportada por los socios comerciales (datos espejo) son presentados en naranja.</t>
  </si>
  <si>
    <t>Los datos agregados son una mezcla de datos directos y datos espejo y son presentados en violeta.</t>
  </si>
  <si>
    <t>Unidad : Dólar Americano miles</t>
  </si>
  <si>
    <t>Valor exportado en 2016</t>
  </si>
  <si>
    <t>Valor exportado en 2017</t>
  </si>
  <si>
    <t>Valor exportado en 2018</t>
  </si>
  <si>
    <t>Valor exportado en 2019</t>
  </si>
  <si>
    <t>Valor exportado en 2020</t>
  </si>
  <si>
    <t>América Latina y el Caribe Agregación</t>
  </si>
  <si>
    <t>Barbados</t>
  </si>
  <si>
    <t>Bolivia, Estado Plurinacional de</t>
  </si>
  <si>
    <t>Chile</t>
  </si>
  <si>
    <t>Costa Rica</t>
  </si>
  <si>
    <t>Uruguay</t>
  </si>
  <si>
    <t>Antigua y Barbuda</t>
  </si>
  <si>
    <t>Ecuador</t>
  </si>
  <si>
    <t>Jamaica</t>
  </si>
  <si>
    <t>Nicaragua</t>
  </si>
  <si>
    <t>Granada</t>
  </si>
  <si>
    <t>Trinidad y Tobago</t>
  </si>
  <si>
    <t>Venezuela, República Bolivariana de</t>
  </si>
  <si>
    <t>Valores miles</t>
  </si>
  <si>
    <t>Cantidad exportada, Toneladas</t>
  </si>
  <si>
    <t>No hay cantidades</t>
  </si>
  <si>
    <t>Participación en valor en las exportaciones del mundo, % en 2016</t>
  </si>
  <si>
    <t>Participación en valor en las exportaciones del mundo, % en 2017</t>
  </si>
  <si>
    <t>Participación en valor en las exportaciones del mundo, % en 2018</t>
  </si>
  <si>
    <t>Participación en valor en las exportaciones del mundo, % en 2019</t>
  </si>
  <si>
    <t>Participación en valor en las exportaciones del mundo, % en 2020</t>
  </si>
  <si>
    <t>Participación global</t>
  </si>
  <si>
    <t>Exportaciones LATAM</t>
  </si>
  <si>
    <t xml:space="preserve">Lista de los mercados importadores para un producto exportado por Colombia en 2020 </t>
  </si>
  <si>
    <t>Fuentes: Cálculos del CCI basados en estadísticas de Dirección de Impuestos y Aduanas Nacionales (DIAN).</t>
  </si>
  <si>
    <t>Importadores</t>
  </si>
  <si>
    <t>Saldo comercial en 2020 (miles de USD)</t>
  </si>
  <si>
    <t>Participación de las exportaciones para Colombia (%)</t>
  </si>
  <si>
    <t>Unidad de medida</t>
  </si>
  <si>
    <t>Indicadores</t>
  </si>
  <si>
    <t>Importador</t>
  </si>
  <si>
    <t>Saldo comercial 2020 (USD)</t>
  </si>
  <si>
    <t>Unidad : miles Dólar Americano</t>
  </si>
  <si>
    <t>Curaçao</t>
  </si>
  <si>
    <t>Aruba</t>
  </si>
  <si>
    <t xml:space="preserve">Lista de los países importadores para el producto seleccionado en 2020 </t>
  </si>
  <si>
    <t>Valor importado en 2020 (miles de USD)</t>
  </si>
  <si>
    <t>Cantidad importada en 2020</t>
  </si>
  <si>
    <t>Participación en las importaciones mundiales (%)</t>
  </si>
  <si>
    <t>Distancia media de los países proveedores (km)</t>
  </si>
  <si>
    <t>Concentración de los países proveedores</t>
  </si>
  <si>
    <t>Arancel equivalente ad valorem aplicado por el país (%)</t>
  </si>
  <si>
    <t>Islas Caimanes</t>
  </si>
  <si>
    <t>Haití</t>
  </si>
  <si>
    <t>Paraguay</t>
  </si>
  <si>
    <t>Suriname</t>
  </si>
  <si>
    <t>Bahamas</t>
  </si>
  <si>
    <t>Belice</t>
  </si>
  <si>
    <t>Guyana</t>
  </si>
  <si>
    <t>Cuba</t>
  </si>
  <si>
    <t>Islas Vírgenes Británicas</t>
  </si>
  <si>
    <t>...</t>
  </si>
  <si>
    <t>Valor importado en 2016</t>
  </si>
  <si>
    <t>Valor importado en 2017</t>
  </si>
  <si>
    <t>Valor importado en 2018</t>
  </si>
  <si>
    <t>Valor importado en 2019</t>
  </si>
  <si>
    <t>Valor importado en 2020</t>
  </si>
  <si>
    <t>Santa Lucía</t>
  </si>
  <si>
    <t>San Vicente y las Granadinas</t>
  </si>
  <si>
    <t>Saint Kitts y Nevis</t>
  </si>
  <si>
    <t>Dominica</t>
  </si>
  <si>
    <t>Importaciones LATAM</t>
  </si>
  <si>
    <t>Participación en valor en las importaciones del mundo, % en 2016</t>
  </si>
  <si>
    <t>Participación en valor en las importaciones del mundo, % en 2017</t>
  </si>
  <si>
    <t>Participación en valor en las importaciones del mundo, % en 2018</t>
  </si>
  <si>
    <t>Participación en valor en las importaciones del mundo, % en 2019</t>
  </si>
  <si>
    <t>Participación en valor en las importaciones del mundo, % en 2020</t>
  </si>
  <si>
    <t>Valor importado 2020 (miles USD)</t>
  </si>
  <si>
    <t>Balanza comercial 2020 (miles USD)</t>
  </si>
  <si>
    <t xml:space="preserve">Lista de los mercados proveedores para un producto importado por Colombia en 2020 </t>
  </si>
  <si>
    <t>Participación de las importaciones para Colombia (%)</t>
  </si>
  <si>
    <t>Tasa de crecimiento de los valores importados entre 2016-2020 (%, p.a.)</t>
  </si>
  <si>
    <t>Tasa de crecimiento de las cantidades importada entre 2016-2020 (%, p.a.)</t>
  </si>
  <si>
    <t>Tasa de crecimiento de los valores importados entre 2019-2020 (%, p.a.)</t>
  </si>
  <si>
    <t>Posición relativa del país socio en las exportaciones mundiales</t>
  </si>
  <si>
    <t>Participación de los países socios en las exportaciones mundiales (%)</t>
  </si>
  <si>
    <t>Tasa de crecimiento de las exportaciones totales del país socio entre 2016-2020 (%, p.a.)</t>
  </si>
  <si>
    <t>Distancia media entre los países socios y todos los mercados importadores (km)</t>
  </si>
  <si>
    <t>Concentración de las importadores de los países socios</t>
  </si>
  <si>
    <t>Arancel medio (estimado) aplicado por Colombia</t>
  </si>
  <si>
    <t>Cantidad importada, Toneladas</t>
  </si>
  <si>
    <t>Corea, República Popular Democrática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</si>
</sst>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USD]\ * #,##0_-;\-[$USD]\ * #,##0_-;_-[$USD]\ * &quot;-&quot;_-;_-@_-"/>
    <numFmt numFmtId="165" formatCode="0.0"/>
    <numFmt numFmtId="166" formatCode="0.000"/>
  </numFmts>
  <fonts count="3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8A2BE2"/>
      <name val="Calibri"/>
      <family val="2"/>
      <scheme val="minor"/>
    </font>
    <font>
      <sz val="8"/>
      <color rgb="FFFF4500"/>
      <name val="Calibri"/>
      <family val="2"/>
      <scheme val="minor"/>
    </font>
    <font>
      <sz val="8"/>
      <color rgb="FF002B54"/>
      <name val="Calibri"/>
      <family val="2"/>
      <scheme val="minor"/>
    </font>
    <font>
      <sz val="8"/>
      <color rgb="FF3CB371"/>
      <name val="Calibri"/>
      <family val="2"/>
      <scheme val="minor"/>
    </font>
    <font>
      <sz val="8"/>
      <color rgb="FFDAA520"/>
      <name val="Calibri"/>
      <family val="2"/>
      <scheme val="minor"/>
    </font>
    <font>
      <sz val="8"/>
      <color rgb="FF008000"/>
      <name val="Calibri"/>
      <family val="2"/>
      <scheme val="minor"/>
    </font>
    <font>
      <b/>
      <sz val="11"/>
      <color rgb="FF002B54"/>
      <name val="Calibri"/>
      <family val="2"/>
      <scheme val="minor"/>
    </font>
    <font>
      <b/>
      <sz val="11"/>
      <color rgb="FFFF45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B54"/>
      </left>
      <right/>
      <top style="thin">
        <color rgb="FF002B54"/>
      </top>
      <bottom/>
      <diagonal/>
    </border>
    <border>
      <left style="thin">
        <color rgb="FF002B54"/>
      </left>
      <right/>
      <top/>
      <bottom style="thin">
        <color rgb="FF000000"/>
      </bottom>
      <diagonal/>
    </border>
    <border>
      <left style="thin">
        <color rgb="FF002B54"/>
      </left>
      <right/>
      <top style="thin">
        <color rgb="FF000000"/>
      </top>
      <bottom style="thin">
        <color rgb="FF000000"/>
      </bottom>
      <diagonal/>
    </border>
    <border>
      <left style="thin">
        <color rgb="FF002B54"/>
      </left>
      <right/>
      <top style="thin">
        <color rgb="FF000000"/>
      </top>
      <bottom style="thin">
        <color rgb="FF002B54"/>
      </bottom>
      <diagonal/>
    </border>
    <border>
      <left style="thin">
        <color rgb="FF002B54"/>
      </left>
      <right style="thin">
        <color rgb="FF000000"/>
      </right>
      <top style="thin">
        <color rgb="FF002B54"/>
      </top>
      <bottom/>
      <diagonal/>
    </border>
    <border>
      <left style="thin">
        <color rgb="FF002B5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2B54"/>
      </right>
      <top style="thin">
        <color rgb="FF002B54"/>
      </top>
      <bottom style="thin">
        <color rgb="FF002B54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2B54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2B5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2B5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wrapText="1"/>
    </xf>
    <xf numFmtId="0" fontId="20" fillId="0" borderId="0" xfId="42" applyAlignment="1">
      <alignment wrapText="1"/>
    </xf>
    <xf numFmtId="0" fontId="0" fillId="0" borderId="0" xfId="0" applyFill="1" applyBorder="1"/>
    <xf numFmtId="0" fontId="21" fillId="0" borderId="0" xfId="0" applyFont="1" applyFill="1" applyBorder="1" applyAlignment="1">
      <alignment wrapText="1"/>
    </xf>
    <xf numFmtId="0" fontId="22" fillId="34" borderId="13" xfId="0" applyFont="1" applyFill="1" applyBorder="1" applyAlignment="1">
      <alignment horizontal="left" wrapText="1"/>
    </xf>
    <xf numFmtId="0" fontId="24" fillId="35" borderId="13" xfId="0" applyFont="1" applyFill="1" applyBorder="1" applyAlignment="1">
      <alignment horizontal="left" wrapText="1"/>
    </xf>
    <xf numFmtId="0" fontId="24" fillId="34" borderId="13" xfId="0" applyFont="1" applyFill="1" applyBorder="1" applyAlignment="1">
      <alignment horizontal="left" wrapText="1"/>
    </xf>
    <xf numFmtId="0" fontId="26" fillId="34" borderId="13" xfId="0" applyFont="1" applyFill="1" applyBorder="1" applyAlignment="1">
      <alignment horizontal="left" wrapText="1"/>
    </xf>
    <xf numFmtId="0" fontId="26" fillId="35" borderId="13" xfId="0" applyFont="1" applyFill="1" applyBorder="1" applyAlignment="1">
      <alignment horizontal="left" wrapText="1"/>
    </xf>
    <xf numFmtId="0" fontId="26" fillId="35" borderId="14" xfId="0" applyFont="1" applyFill="1" applyBorder="1" applyAlignment="1">
      <alignment horizontal="left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right"/>
    </xf>
    <xf numFmtId="0" fontId="23" fillId="34" borderId="10" xfId="0" applyFont="1" applyFill="1" applyBorder="1" applyAlignment="1">
      <alignment horizontal="right"/>
    </xf>
    <xf numFmtId="0" fontId="24" fillId="35" borderId="10" xfId="0" applyFont="1" applyFill="1" applyBorder="1" applyAlignment="1">
      <alignment horizontal="right"/>
    </xf>
    <xf numFmtId="0" fontId="24" fillId="34" borderId="10" xfId="0" applyFont="1" applyFill="1" applyBorder="1" applyAlignment="1">
      <alignment horizontal="right"/>
    </xf>
    <xf numFmtId="0" fontId="23" fillId="35" borderId="10" xfId="0" applyFont="1" applyFill="1" applyBorder="1" applyAlignment="1">
      <alignment horizontal="right"/>
    </xf>
    <xf numFmtId="0" fontId="25" fillId="35" borderId="10" xfId="0" applyFont="1" applyFill="1" applyBorder="1" applyAlignment="1">
      <alignment horizontal="right"/>
    </xf>
    <xf numFmtId="0" fontId="26" fillId="34" borderId="10" xfId="0" applyFont="1" applyFill="1" applyBorder="1" applyAlignment="1">
      <alignment horizontal="right"/>
    </xf>
    <xf numFmtId="0" fontId="25" fillId="34" borderId="10" xfId="0" applyFont="1" applyFill="1" applyBorder="1" applyAlignment="1">
      <alignment horizontal="right"/>
    </xf>
    <xf numFmtId="0" fontId="27" fillId="35" borderId="10" xfId="0" applyFont="1" applyFill="1" applyBorder="1" applyAlignment="1">
      <alignment horizontal="right"/>
    </xf>
    <xf numFmtId="0" fontId="27" fillId="34" borderId="10" xfId="0" applyFont="1" applyFill="1" applyBorder="1" applyAlignment="1">
      <alignment horizontal="right"/>
    </xf>
    <xf numFmtId="0" fontId="26" fillId="35" borderId="10" xfId="0" applyFont="1" applyFill="1" applyBorder="1" applyAlignment="1">
      <alignment horizontal="right"/>
    </xf>
    <xf numFmtId="0" fontId="28" fillId="36" borderId="13" xfId="0" applyFont="1" applyFill="1" applyBorder="1" applyAlignment="1">
      <alignment horizontal="left" wrapText="1"/>
    </xf>
    <xf numFmtId="0" fontId="28" fillId="36" borderId="10" xfId="0" applyFont="1" applyFill="1" applyBorder="1" applyAlignment="1">
      <alignment horizontal="right"/>
    </xf>
    <xf numFmtId="0" fontId="29" fillId="36" borderId="10" xfId="0" applyFont="1" applyFill="1" applyBorder="1" applyAlignment="1">
      <alignment horizontal="right"/>
    </xf>
    <xf numFmtId="0" fontId="21" fillId="33" borderId="17" xfId="0" applyFont="1" applyFill="1" applyBorder="1" applyAlignment="1">
      <alignment horizontal="center" vertical="center" wrapText="1"/>
    </xf>
    <xf numFmtId="0" fontId="24" fillId="35" borderId="18" xfId="0" applyFont="1" applyFill="1" applyBorder="1" applyAlignment="1">
      <alignment horizontal="left" wrapText="1"/>
    </xf>
    <xf numFmtId="0" fontId="24" fillId="34" borderId="18" xfId="0" applyFont="1" applyFill="1" applyBorder="1" applyAlignment="1">
      <alignment horizontal="left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left" wrapText="1"/>
    </xf>
    <xf numFmtId="0" fontId="24" fillId="35" borderId="10" xfId="0" applyFont="1" applyFill="1" applyBorder="1" applyAlignment="1">
      <alignment horizontal="left" wrapText="1"/>
    </xf>
    <xf numFmtId="0" fontId="24" fillId="34" borderId="10" xfId="0" applyFont="1" applyFill="1" applyBorder="1" applyAlignment="1">
      <alignment horizontal="left" wrapText="1"/>
    </xf>
    <xf numFmtId="0" fontId="26" fillId="35" borderId="10" xfId="0" applyFont="1" applyFill="1" applyBorder="1" applyAlignment="1">
      <alignment horizontal="left" wrapText="1"/>
    </xf>
    <xf numFmtId="0" fontId="26" fillId="34" borderId="10" xfId="0" applyFont="1" applyFill="1" applyBorder="1" applyAlignment="1">
      <alignment horizontal="left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 wrapText="1"/>
    </xf>
    <xf numFmtId="0" fontId="22" fillId="34" borderId="19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horizontal="right" wrapText="1"/>
    </xf>
    <xf numFmtId="0" fontId="24" fillId="34" borderId="17" xfId="0" applyFont="1" applyFill="1" applyBorder="1" applyAlignment="1">
      <alignment horizontal="right" wrapText="1"/>
    </xf>
    <xf numFmtId="0" fontId="24" fillId="34" borderId="25" xfId="0" applyFont="1" applyFill="1" applyBorder="1" applyAlignment="1">
      <alignment horizontal="right" wrapText="1"/>
    </xf>
    <xf numFmtId="0" fontId="24" fillId="35" borderId="17" xfId="0" applyFont="1" applyFill="1" applyBorder="1" applyAlignment="1">
      <alignment horizontal="right" wrapText="1"/>
    </xf>
    <xf numFmtId="0" fontId="24" fillId="35" borderId="25" xfId="0" applyFont="1" applyFill="1" applyBorder="1" applyAlignment="1">
      <alignment horizontal="right" wrapText="1"/>
    </xf>
    <xf numFmtId="0" fontId="26" fillId="35" borderId="19" xfId="0" applyFont="1" applyFill="1" applyBorder="1" applyAlignment="1">
      <alignment horizontal="right" wrapText="1"/>
    </xf>
    <xf numFmtId="0" fontId="26" fillId="34" borderId="19" xfId="0" applyFont="1" applyFill="1" applyBorder="1" applyAlignment="1">
      <alignment horizontal="right" wrapText="1"/>
    </xf>
    <xf numFmtId="0" fontId="24" fillId="35" borderId="20" xfId="0" applyFont="1" applyFill="1" applyBorder="1" applyAlignment="1">
      <alignment horizontal="left" wrapText="1"/>
    </xf>
    <xf numFmtId="0" fontId="24" fillId="35" borderId="21" xfId="0" applyFont="1" applyFill="1" applyBorder="1" applyAlignment="1">
      <alignment horizontal="right" wrapText="1"/>
    </xf>
    <xf numFmtId="0" fontId="24" fillId="35" borderId="26" xfId="0" applyFont="1" applyFill="1" applyBorder="1" applyAlignment="1">
      <alignment horizontal="right" wrapText="1"/>
    </xf>
    <xf numFmtId="164" fontId="0" fillId="0" borderId="0" xfId="0" applyNumberFormat="1" applyAlignment="1">
      <alignment horizontal="center"/>
    </xf>
    <xf numFmtId="0" fontId="21" fillId="33" borderId="23" xfId="0" applyFont="1" applyFill="1" applyBorder="1" applyAlignment="1">
      <alignment horizontal="center" wrapText="1"/>
    </xf>
    <xf numFmtId="0" fontId="21" fillId="33" borderId="24" xfId="0" applyFont="1" applyFill="1" applyBorder="1" applyAlignment="1">
      <alignment horizontal="center" wrapText="1"/>
    </xf>
    <xf numFmtId="0" fontId="21" fillId="33" borderId="25" xfId="0" applyFont="1" applyFill="1" applyBorder="1" applyAlignment="1">
      <alignment horizontal="center" vertical="center" wrapText="1"/>
    </xf>
    <xf numFmtId="0" fontId="31" fillId="37" borderId="10" xfId="0" applyFont="1" applyFill="1" applyBorder="1" applyAlignment="1">
      <alignment horizontal="center" vertical="center" wrapText="1"/>
    </xf>
    <xf numFmtId="0" fontId="31" fillId="37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164" fontId="31" fillId="0" borderId="10" xfId="0" applyNumberFormat="1" applyFont="1" applyBorder="1" applyAlignment="1">
      <alignment horizontal="center"/>
    </xf>
    <xf numFmtId="0" fontId="31" fillId="0" borderId="10" xfId="0" applyFont="1" applyBorder="1"/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/>
    <xf numFmtId="0" fontId="21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34" borderId="20" xfId="0" applyFont="1" applyFill="1" applyBorder="1" applyAlignment="1">
      <alignment horizontal="left" wrapText="1"/>
    </xf>
    <xf numFmtId="0" fontId="24" fillId="34" borderId="21" xfId="0" applyFont="1" applyFill="1" applyBorder="1" applyAlignment="1">
      <alignment horizontal="right" wrapText="1"/>
    </xf>
    <xf numFmtId="0" fontId="24" fillId="34" borderId="26" xfId="0" applyFont="1" applyFill="1" applyBorder="1" applyAlignment="1">
      <alignment horizontal="right" wrapText="1"/>
    </xf>
    <xf numFmtId="0" fontId="31" fillId="0" borderId="10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26" fillId="34" borderId="10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/>
    </xf>
    <xf numFmtId="0" fontId="23" fillId="34" borderId="10" xfId="0" applyFont="1" applyFill="1" applyBorder="1" applyAlignment="1">
      <alignment horizontal="center" vertical="center"/>
    </xf>
    <xf numFmtId="0" fontId="24" fillId="35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/>
    </xf>
    <xf numFmtId="0" fontId="23" fillId="35" borderId="10" xfId="0" applyFont="1" applyFill="1" applyBorder="1" applyAlignment="1">
      <alignment horizontal="center" vertical="center"/>
    </xf>
    <xf numFmtId="0" fontId="24" fillId="34" borderId="10" xfId="0" applyFont="1" applyFill="1" applyBorder="1" applyAlignment="1">
      <alignment horizontal="center" vertical="center" wrapText="1"/>
    </xf>
    <xf numFmtId="0" fontId="24" fillId="34" borderId="10" xfId="0" applyFont="1" applyFill="1" applyBorder="1" applyAlignment="1">
      <alignment horizontal="center" vertical="center"/>
    </xf>
    <xf numFmtId="0" fontId="26" fillId="35" borderId="10" xfId="0" applyFont="1" applyFill="1" applyBorder="1" applyAlignment="1">
      <alignment horizontal="center" vertical="center" wrapText="1"/>
    </xf>
    <xf numFmtId="0" fontId="26" fillId="35" borderId="10" xfId="0" applyFont="1" applyFill="1" applyBorder="1" applyAlignment="1">
      <alignment horizontal="center" vertical="center"/>
    </xf>
    <xf numFmtId="0" fontId="27" fillId="34" borderId="19" xfId="0" applyFont="1" applyFill="1" applyBorder="1" applyAlignment="1">
      <alignment horizontal="right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wrapText="1"/>
    </xf>
    <xf numFmtId="0" fontId="21" fillId="33" borderId="28" xfId="0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wrapText="1"/>
    </xf>
    <xf numFmtId="0" fontId="21" fillId="33" borderId="30" xfId="0" applyFont="1" applyFill="1" applyBorder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 sz="1200"/>
              <a:t>Variación exportaciones América</a:t>
            </a:r>
            <a:r>
              <a:rPr lang="es-ES_tradnl" sz="1200" baseline="0"/>
              <a:t> Latina y el Caribe (USD miles) preparaciones para ondulación o desrizado</a:t>
            </a:r>
            <a:endParaRPr lang="es-ES_tradnl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'Exportaciones LATAM'!$A$41</c:f>
              <c:strCache>
                <c:ptCount val="1"/>
                <c:pt idx="0">
                  <c:v>Mundo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'Exportaciones LATAM'!$B$40:$F$40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'Exportaciones LATAM'!$B$41:$F$41</c:f>
            </c:numRef>
          </c:val>
          <c:smooth val="0"/>
          <c:extLst>
            <c:ext xmlns:c16="http://schemas.microsoft.com/office/drawing/2014/chart" uri="{C3380CC4-5D6E-409C-BE32-E72D297353CC}">
              <c16:uniqueId val="{00000000-FEED-7B45-8F00-C955B55EA13C}"/>
            </c:ext>
          </c:extLst>
        </c:ser>
        <c:ser>
          <c:idx val="1"/>
          <c:order val="1"/>
          <c:tx>
            <c:strRef>
              <c:f>'Exportaciones LATAM'!$A$42</c:f>
              <c:strCache>
                <c:ptCount val="1"/>
                <c:pt idx="0">
                  <c:v>América Latina y el Caribe Agregación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'Exportaciones LATAM'!$B$40:$F$40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'Exportaciones LATAM'!$B$42:$F$42</c:f>
            </c:numRef>
          </c:val>
          <c:smooth val="0"/>
          <c:extLst>
            <c:ext xmlns:c16="http://schemas.microsoft.com/office/drawing/2014/chart" uri="{C3380CC4-5D6E-409C-BE32-E72D297353CC}">
              <c16:uniqueId val="{00000001-FEED-7B45-8F00-C955B55EA13C}"/>
            </c:ext>
          </c:extLst>
        </c:ser>
        <c:ser>
          <c:idx val="2"/>
          <c:order val="2"/>
          <c:tx>
            <c:strRef>
              <c:f>'Exportaciones LATAM'!$A$43</c:f>
              <c:strCache>
                <c:ptCount val="1"/>
                <c:pt idx="0">
                  <c:v>Brasil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'Exportaciones LATAM'!$B$40:$F$40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'Exportaciones LATAM'!$B$43:$F$43</c:f>
              <c:numCache>
                <c:formatCode>General</c:formatCode>
                <c:ptCount val="5"/>
                <c:pt idx="0">
                  <c:v>4774</c:v>
                </c:pt>
                <c:pt idx="1">
                  <c:v>6935</c:v>
                </c:pt>
                <c:pt idx="2">
                  <c:v>13694</c:v>
                </c:pt>
                <c:pt idx="3">
                  <c:v>14014</c:v>
                </c:pt>
                <c:pt idx="4">
                  <c:v>13191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ED-7B45-8F00-C955B55EA13C}"/>
            </c:ext>
          </c:extLst>
        </c:ser>
        <c:ser>
          <c:idx val="3"/>
          <c:order val="3"/>
          <c:tx>
            <c:strRef>
              <c:f>'Exportaciones LATAM'!$A$44</c:f>
              <c:strCache>
                <c:ptCount val="1"/>
                <c:pt idx="0">
                  <c:v>Perú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'Exportaciones LATAM'!$B$40:$F$40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'Exportaciones LATAM'!$B$44:$F$44</c:f>
              <c:numCache>
                <c:formatCode>General</c:formatCode>
                <c:ptCount val="5"/>
                <c:pt idx="0">
                  <c:v>64</c:v>
                </c:pt>
                <c:pt idx="1">
                  <c:v>118</c:v>
                </c:pt>
                <c:pt idx="2">
                  <c:v>2009</c:v>
                </c:pt>
                <c:pt idx="3">
                  <c:v>3583</c:v>
                </c:pt>
                <c:pt idx="4">
                  <c:v>4549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ED-7B45-8F00-C955B55EA13C}"/>
            </c:ext>
          </c:extLst>
        </c:ser>
        <c:ser>
          <c:idx val="4"/>
          <c:order val="4"/>
          <c:tx>
            <c:strRef>
              <c:f>'Exportaciones LATAM'!$A$45</c:f>
              <c:strCache>
                <c:ptCount val="1"/>
                <c:pt idx="0">
                  <c:v>Colombia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'Exportaciones LATAM'!$B$40:$F$40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'Exportaciones LATAM'!$B$45:$F$45</c:f>
              <c:numCache>
                <c:formatCode>General</c:formatCode>
                <c:ptCount val="5"/>
                <c:pt idx="0">
                  <c:v>304</c:v>
                </c:pt>
                <c:pt idx="1">
                  <c:v>260</c:v>
                </c:pt>
                <c:pt idx="2">
                  <c:v>252</c:v>
                </c:pt>
                <c:pt idx="3">
                  <c:v>261</c:v>
                </c:pt>
                <c:pt idx="4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EED-7B45-8F00-C955B55EA13C}"/>
            </c:ext>
          </c:extLst>
        </c:ser>
        <c:ser>
          <c:idx val="5"/>
          <c:order val="5"/>
          <c:tx>
            <c:strRef>
              <c:f>'Exportaciones LATAM'!$A$46</c:f>
              <c:strCache>
                <c:ptCount val="1"/>
                <c:pt idx="0">
                  <c:v>El Salvador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2700" cap="rnd">
                <a:solidFill>
                  <a:schemeClr val="accent6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FEED-7B45-8F00-C955B55EA13C}"/>
              </c:ext>
            </c:extLst>
          </c:dPt>
          <c:cat>
            <c:strRef>
              <c:f>'Exportaciones LATAM'!$B$40:$F$40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'Exportaciones LATAM'!$B$46:$F$46</c:f>
              <c:numCache>
                <c:formatCode>General</c:formatCode>
                <c:ptCount val="5"/>
                <c:pt idx="0">
                  <c:v>77</c:v>
                </c:pt>
                <c:pt idx="1">
                  <c:v>91</c:v>
                </c:pt>
                <c:pt idx="2">
                  <c:v>90</c:v>
                </c:pt>
                <c:pt idx="3">
                  <c:v>65</c:v>
                </c:pt>
                <c:pt idx="4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EED-7B45-8F00-C955B55EA13C}"/>
            </c:ext>
          </c:extLst>
        </c:ser>
        <c:ser>
          <c:idx val="6"/>
          <c:order val="6"/>
          <c:tx>
            <c:strRef>
              <c:f>'Exportaciones LATAM'!$A$47</c:f>
              <c:strCache>
                <c:ptCount val="1"/>
                <c:pt idx="0">
                  <c:v>México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'Exportaciones LATAM'!$B$40:$F$40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'Exportaciones LATAM'!$B$47:$F$47</c:f>
              <c:numCache>
                <c:formatCode>General</c:formatCode>
                <c:ptCount val="5"/>
                <c:pt idx="0">
                  <c:v>243</c:v>
                </c:pt>
                <c:pt idx="1">
                  <c:v>125</c:v>
                </c:pt>
                <c:pt idx="2">
                  <c:v>494</c:v>
                </c:pt>
                <c:pt idx="3">
                  <c:v>301</c:v>
                </c:pt>
                <c:pt idx="4">
                  <c:v>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EED-7B45-8F00-C955B55EA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0586495"/>
        <c:axId val="750588143"/>
      </c:lineChart>
      <c:catAx>
        <c:axId val="75058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0588143"/>
        <c:crosses val="autoZero"/>
        <c:auto val="1"/>
        <c:lblAlgn val="ctr"/>
        <c:lblOffset val="100"/>
        <c:noMultiLvlLbl val="0"/>
      </c:catAx>
      <c:valAx>
        <c:axId val="750588143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058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Participación global importaciones 33.05.20.00</a:t>
            </a:r>
            <a:r>
              <a:rPr lang="en-US" baseline="0"/>
              <a:t> América Latina y el Caribe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6.3791557305336838E-2"/>
          <c:y val="0.16706036745406824"/>
          <c:w val="0.90287510936132986"/>
          <c:h val="0.72094925634295715"/>
        </c:manualLayout>
      </c:layout>
      <c:lineChart>
        <c:grouping val="standard"/>
        <c:varyColors val="0"/>
        <c:ser>
          <c:idx val="0"/>
          <c:order val="0"/>
          <c:tx>
            <c:strRef>
              <c:f>'Importaciones LATAM'!$J$55</c:f>
              <c:strCache>
                <c:ptCount val="1"/>
                <c:pt idx="0">
                  <c:v>Participación global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'Importaciones LATAM'!$K$54:$O$54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'Importaciones LATAM'!$K$55:$O$55</c:f>
              <c:numCache>
                <c:formatCode>General</c:formatCode>
                <c:ptCount val="5"/>
                <c:pt idx="0">
                  <c:v>9.5</c:v>
                </c:pt>
                <c:pt idx="1">
                  <c:v>8.3000000000000007</c:v>
                </c:pt>
                <c:pt idx="2">
                  <c:v>6.1</c:v>
                </c:pt>
                <c:pt idx="3">
                  <c:v>6</c:v>
                </c:pt>
                <c:pt idx="4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53-2C42-A686-41DAC3E13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350047136"/>
        <c:axId val="1348283088"/>
      </c:lineChart>
      <c:catAx>
        <c:axId val="135004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8283088"/>
        <c:crosses val="autoZero"/>
        <c:auto val="1"/>
        <c:lblAlgn val="ctr"/>
        <c:lblOffset val="100"/>
        <c:noMultiLvlLbl val="0"/>
      </c:catAx>
      <c:valAx>
        <c:axId val="1348283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0047136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 sz="1050"/>
              <a:t>Variación importaciones América Latina</a:t>
            </a:r>
            <a:r>
              <a:rPr lang="es-ES_tradnl" sz="1050" baseline="0"/>
              <a:t> y el Caribe (miles USD) preparaciones para ondulación o desrizado</a:t>
            </a:r>
            <a:r>
              <a:rPr lang="es-ES_tradnl" sz="1050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'Importaciones LATAM'!$A$52</c:f>
              <c:strCache>
                <c:ptCount val="1"/>
                <c:pt idx="0">
                  <c:v>Mundo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'Importaciones LATAM'!$B$51:$F$51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'Importaciones LATAM'!$B$52:$F$52</c:f>
            </c:numRef>
          </c:val>
          <c:smooth val="0"/>
          <c:extLst>
            <c:ext xmlns:c16="http://schemas.microsoft.com/office/drawing/2014/chart" uri="{C3380CC4-5D6E-409C-BE32-E72D297353CC}">
              <c16:uniqueId val="{00000000-470B-6349-A00E-B704177BEF14}"/>
            </c:ext>
          </c:extLst>
        </c:ser>
        <c:ser>
          <c:idx val="1"/>
          <c:order val="1"/>
          <c:tx>
            <c:strRef>
              <c:f>'Importaciones LATAM'!$A$53</c:f>
              <c:strCache>
                <c:ptCount val="1"/>
                <c:pt idx="0">
                  <c:v>América Latina y el Caribe Agregación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'Importaciones LATAM'!$B$51:$F$51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'Importaciones LATAM'!$B$53:$F$53</c:f>
            </c:numRef>
          </c:val>
          <c:smooth val="0"/>
          <c:extLst>
            <c:ext xmlns:c16="http://schemas.microsoft.com/office/drawing/2014/chart" uri="{C3380CC4-5D6E-409C-BE32-E72D297353CC}">
              <c16:uniqueId val="{00000001-470B-6349-A00E-B704177BEF14}"/>
            </c:ext>
          </c:extLst>
        </c:ser>
        <c:ser>
          <c:idx val="2"/>
          <c:order val="2"/>
          <c:tx>
            <c:strRef>
              <c:f>'Importaciones LATAM'!$A$54</c:f>
              <c:strCache>
                <c:ptCount val="1"/>
                <c:pt idx="0">
                  <c:v>República Dominicana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'Importaciones LATAM'!$B$51:$F$51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'Importaciones LATAM'!$B$54:$F$54</c:f>
              <c:numCache>
                <c:formatCode>General</c:formatCode>
                <c:ptCount val="5"/>
                <c:pt idx="0">
                  <c:v>3468</c:v>
                </c:pt>
                <c:pt idx="1">
                  <c:v>3676</c:v>
                </c:pt>
                <c:pt idx="2">
                  <c:v>2832</c:v>
                </c:pt>
                <c:pt idx="3">
                  <c:v>2530</c:v>
                </c:pt>
                <c:pt idx="4">
                  <c:v>1412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0B-6349-A00E-B704177BEF14}"/>
            </c:ext>
          </c:extLst>
        </c:ser>
        <c:ser>
          <c:idx val="3"/>
          <c:order val="3"/>
          <c:tx>
            <c:strRef>
              <c:f>'Importaciones LATAM'!$A$55</c:f>
              <c:strCache>
                <c:ptCount val="1"/>
                <c:pt idx="0">
                  <c:v>Colombia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'Importaciones LATAM'!$B$51:$F$51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'Importaciones LATAM'!$B$55:$F$55</c:f>
              <c:numCache>
                <c:formatCode>General</c:formatCode>
                <c:ptCount val="5"/>
                <c:pt idx="0">
                  <c:v>748</c:v>
                </c:pt>
                <c:pt idx="1">
                  <c:v>792</c:v>
                </c:pt>
                <c:pt idx="2">
                  <c:v>765</c:v>
                </c:pt>
                <c:pt idx="3">
                  <c:v>1190</c:v>
                </c:pt>
                <c:pt idx="4">
                  <c:v>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0B-6349-A00E-B704177BEF14}"/>
            </c:ext>
          </c:extLst>
        </c:ser>
        <c:ser>
          <c:idx val="4"/>
          <c:order val="4"/>
          <c:tx>
            <c:strRef>
              <c:f>'Importaciones LATAM'!$A$56</c:f>
              <c:strCache>
                <c:ptCount val="1"/>
                <c:pt idx="0">
                  <c:v>Costa Rica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'Importaciones LATAM'!$B$51:$F$51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'Importaciones LATAM'!$B$56:$F$56</c:f>
              <c:numCache>
                <c:formatCode>General</c:formatCode>
                <c:ptCount val="5"/>
                <c:pt idx="0">
                  <c:v>449</c:v>
                </c:pt>
                <c:pt idx="1">
                  <c:v>488</c:v>
                </c:pt>
                <c:pt idx="2">
                  <c:v>582</c:v>
                </c:pt>
                <c:pt idx="3">
                  <c:v>556</c:v>
                </c:pt>
                <c:pt idx="4">
                  <c:v>680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0B-6349-A00E-B704177BEF14}"/>
            </c:ext>
          </c:extLst>
        </c:ser>
        <c:ser>
          <c:idx val="5"/>
          <c:order val="5"/>
          <c:tx>
            <c:strRef>
              <c:f>'Importaciones LATAM'!$A$57</c:f>
              <c:strCache>
                <c:ptCount val="1"/>
                <c:pt idx="0">
                  <c:v>Panamá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'Importaciones LATAM'!$B$51:$F$51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'Importaciones LATAM'!$B$57:$F$57</c:f>
              <c:numCache>
                <c:formatCode>General</c:formatCode>
                <c:ptCount val="5"/>
                <c:pt idx="0">
                  <c:v>2150</c:v>
                </c:pt>
                <c:pt idx="1">
                  <c:v>1919</c:v>
                </c:pt>
                <c:pt idx="2">
                  <c:v>669</c:v>
                </c:pt>
                <c:pt idx="3">
                  <c:v>301</c:v>
                </c:pt>
                <c:pt idx="4">
                  <c:v>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70B-6349-A00E-B704177BEF14}"/>
            </c:ext>
          </c:extLst>
        </c:ser>
        <c:ser>
          <c:idx val="6"/>
          <c:order val="6"/>
          <c:tx>
            <c:strRef>
              <c:f>'Importaciones LATAM'!$A$58</c:f>
              <c:strCache>
                <c:ptCount val="1"/>
                <c:pt idx="0">
                  <c:v>Perú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'Importaciones LATAM'!$B$51:$F$51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'Importaciones LATAM'!$B$58:$F$58</c:f>
              <c:numCache>
                <c:formatCode>General</c:formatCode>
                <c:ptCount val="5"/>
                <c:pt idx="0">
                  <c:v>539</c:v>
                </c:pt>
                <c:pt idx="1">
                  <c:v>595</c:v>
                </c:pt>
                <c:pt idx="2">
                  <c:v>407</c:v>
                </c:pt>
                <c:pt idx="3">
                  <c:v>707</c:v>
                </c:pt>
                <c:pt idx="4">
                  <c:v>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70B-6349-A00E-B704177BE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8686592"/>
        <c:axId val="1478684064"/>
      </c:lineChart>
      <c:catAx>
        <c:axId val="147868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8684064"/>
        <c:crosses val="autoZero"/>
        <c:auto val="1"/>
        <c:lblAlgn val="ctr"/>
        <c:lblOffset val="100"/>
        <c:noMultiLvlLbl val="0"/>
      </c:catAx>
      <c:valAx>
        <c:axId val="147868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8686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Exportaciones</a:t>
            </a:r>
            <a:r>
              <a:rPr lang="es-ES_tradnl" baseline="0"/>
              <a:t> Colombia 33.05.20.00 año 2020 USD</a:t>
            </a:r>
            <a:endParaRPr lang="es-ES_tradn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'Exp Colombia'!$L$11</c:f>
              <c:strCache>
                <c:ptCount val="1"/>
                <c:pt idx="0">
                  <c:v>Saldo comercial 2020 (USD)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'Exp Colombia'!$K$12:$K$16</c:f>
              <c:strCache>
                <c:ptCount val="5"/>
                <c:pt idx="0">
                  <c:v>Costa Rica</c:v>
                </c:pt>
                <c:pt idx="1">
                  <c:v>Ecuador</c:v>
                </c:pt>
                <c:pt idx="2">
                  <c:v>Chile</c:v>
                </c:pt>
                <c:pt idx="3">
                  <c:v>El Salvador</c:v>
                </c:pt>
                <c:pt idx="4">
                  <c:v>Nicaragua</c:v>
                </c:pt>
              </c:strCache>
            </c:strRef>
          </c:cat>
          <c:val>
            <c:numRef>
              <c:f>'Exp Colombia'!$L$12:$L$16</c:f>
              <c:numCache>
                <c:formatCode>General</c:formatCode>
                <c:ptCount val="5"/>
                <c:pt idx="0">
                  <c:v>26000</c:v>
                </c:pt>
                <c:pt idx="1">
                  <c:v>22000</c:v>
                </c:pt>
                <c:pt idx="2">
                  <c:v>15000</c:v>
                </c:pt>
                <c:pt idx="3">
                  <c:v>10000</c:v>
                </c:pt>
                <c:pt idx="4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41-154E-AE8E-7649289D4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3093936"/>
        <c:axId val="526332640"/>
      </c:barChart>
      <c:catAx>
        <c:axId val="52309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6332640"/>
        <c:crosses val="autoZero"/>
        <c:auto val="1"/>
        <c:lblAlgn val="ctr"/>
        <c:lblOffset val="100"/>
        <c:noMultiLvlLbl val="0"/>
      </c:catAx>
      <c:valAx>
        <c:axId val="52633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3093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/>
              <a:t>Curva valores exportados (USD miles) 33.05.20.00 Colombia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Colombia'!$A$35</c:f>
              <c:strCache>
                <c:ptCount val="1"/>
                <c:pt idx="0">
                  <c:v>Mundo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'Exp Colombia'!$B$34:$F$34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 Colombia'!$B$35:$F$35</c:f>
            </c:numRef>
          </c:val>
          <c:smooth val="0"/>
          <c:extLst>
            <c:ext xmlns:c16="http://schemas.microsoft.com/office/drawing/2014/chart" uri="{C3380CC4-5D6E-409C-BE32-E72D297353CC}">
              <c16:uniqueId val="{00000000-DA41-9945-BF04-E66DA67D491F}"/>
            </c:ext>
          </c:extLst>
        </c:ser>
        <c:ser>
          <c:idx val="1"/>
          <c:order val="1"/>
          <c:tx>
            <c:strRef>
              <c:f>'Exp Colombia'!$A$36</c:f>
              <c:strCache>
                <c:ptCount val="1"/>
                <c:pt idx="0">
                  <c:v>Costa Rica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'Exp Colombia'!$B$34:$F$34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 Colombia'!$B$36:$F$36</c:f>
              <c:numCache>
                <c:formatCode>General</c:formatCode>
                <c:ptCount val="5"/>
                <c:pt idx="0">
                  <c:v>60</c:v>
                </c:pt>
                <c:pt idx="1">
                  <c:v>24</c:v>
                </c:pt>
                <c:pt idx="2">
                  <c:v>31</c:v>
                </c:pt>
                <c:pt idx="3">
                  <c:v>22</c:v>
                </c:pt>
                <c:pt idx="4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41-9945-BF04-E66DA67D491F}"/>
            </c:ext>
          </c:extLst>
        </c:ser>
        <c:ser>
          <c:idx val="2"/>
          <c:order val="2"/>
          <c:tx>
            <c:strRef>
              <c:f>'Exp Colombia'!$A$37</c:f>
              <c:strCache>
                <c:ptCount val="1"/>
                <c:pt idx="0">
                  <c:v>Ecuador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'Exp Colombia'!$B$34:$F$34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 Colombia'!$B$37:$F$37</c:f>
              <c:numCache>
                <c:formatCode>General</c:formatCode>
                <c:ptCount val="5"/>
                <c:pt idx="0">
                  <c:v>75</c:v>
                </c:pt>
                <c:pt idx="1">
                  <c:v>100</c:v>
                </c:pt>
                <c:pt idx="2">
                  <c:v>92</c:v>
                </c:pt>
                <c:pt idx="3">
                  <c:v>71</c:v>
                </c:pt>
                <c:pt idx="4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41-9945-BF04-E66DA67D491F}"/>
            </c:ext>
          </c:extLst>
        </c:ser>
        <c:ser>
          <c:idx val="3"/>
          <c:order val="3"/>
          <c:tx>
            <c:strRef>
              <c:f>'Exp Colombia'!$A$38</c:f>
              <c:strCache>
                <c:ptCount val="1"/>
                <c:pt idx="0">
                  <c:v>Chile</c:v>
                </c:pt>
              </c:strCache>
            </c:strRef>
          </c:tx>
          <c:spPr>
            <a:ln w="22225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'Exp Colombia'!$B$34:$F$34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 Colombia'!$B$38:$F$38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41-9945-BF04-E66DA67D491F}"/>
            </c:ext>
          </c:extLst>
        </c:ser>
        <c:ser>
          <c:idx val="4"/>
          <c:order val="4"/>
          <c:tx>
            <c:strRef>
              <c:f>'Exp Colombia'!$A$39</c:f>
              <c:strCache>
                <c:ptCount val="1"/>
                <c:pt idx="0">
                  <c:v>El Salvador</c:v>
                </c:pt>
              </c:strCache>
            </c:strRef>
          </c:tx>
          <c:spPr>
            <a:ln w="22225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'Exp Colombia'!$B$34:$F$34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 Colombia'!$B$39:$F$39</c:f>
              <c:numCache>
                <c:formatCode>General</c:formatCode>
                <c:ptCount val="5"/>
                <c:pt idx="0">
                  <c:v>41</c:v>
                </c:pt>
                <c:pt idx="1">
                  <c:v>35</c:v>
                </c:pt>
                <c:pt idx="2">
                  <c:v>0</c:v>
                </c:pt>
                <c:pt idx="3">
                  <c:v>12</c:v>
                </c:pt>
                <c:pt idx="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41-9945-BF04-E66DA67D491F}"/>
            </c:ext>
          </c:extLst>
        </c:ser>
        <c:ser>
          <c:idx val="5"/>
          <c:order val="5"/>
          <c:tx>
            <c:strRef>
              <c:f>'Exp Colombia'!$A$40</c:f>
              <c:strCache>
                <c:ptCount val="1"/>
                <c:pt idx="0">
                  <c:v>Nicaragua</c:v>
                </c:pt>
              </c:strCache>
            </c:strRef>
          </c:tx>
          <c:spPr>
            <a:ln w="22225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'Exp Colombia'!$B$34:$F$34</c:f>
              <c:strCache>
                <c:ptCount val="5"/>
                <c:pt idx="0">
                  <c:v>Valor exportado en 2016</c:v>
                </c:pt>
                <c:pt idx="1">
                  <c:v>Valor exportado en 2017</c:v>
                </c:pt>
                <c:pt idx="2">
                  <c:v>Valor exportado en 2018</c:v>
                </c:pt>
                <c:pt idx="3">
                  <c:v>Valor exportado en 2019</c:v>
                </c:pt>
                <c:pt idx="4">
                  <c:v>Valor exportado en 2020</c:v>
                </c:pt>
              </c:strCache>
            </c:strRef>
          </c:cat>
          <c:val>
            <c:numRef>
              <c:f>'Exp Colombia'!$B$40:$F$40</c:f>
              <c:numCache>
                <c:formatCode>General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14</c:v>
                </c:pt>
                <c:pt idx="3">
                  <c:v>13</c:v>
                </c:pt>
                <c:pt idx="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A41-9945-BF04-E66DA67D49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478145120"/>
        <c:axId val="1478203056"/>
      </c:lineChart>
      <c:catAx>
        <c:axId val="1478145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8203056"/>
        <c:crosses val="autoZero"/>
        <c:auto val="1"/>
        <c:lblAlgn val="ctr"/>
        <c:lblOffset val="100"/>
        <c:noMultiLvlLbl val="0"/>
      </c:catAx>
      <c:valAx>
        <c:axId val="14782030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/>
                  <a:t>Valores exportados miles 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8145120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 sz="1100"/>
              <a:t>Curva</a:t>
            </a:r>
            <a:r>
              <a:rPr lang="es-ES_tradnl" sz="1100" baseline="0"/>
              <a:t> de valores importados (USD miles) Colombia 33.05.20.00</a:t>
            </a:r>
            <a:endParaRPr lang="es-ES_tradnl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'Impo Colombia'!$A$128</c:f>
              <c:strCache>
                <c:ptCount val="1"/>
                <c:pt idx="0">
                  <c:v>Mundo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'Impo Colombia'!$B$127:$F$127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 Colombia'!$B$128:$F$128</c:f>
            </c:numRef>
          </c:val>
          <c:smooth val="0"/>
          <c:extLst>
            <c:ext xmlns:c16="http://schemas.microsoft.com/office/drawing/2014/chart" uri="{C3380CC4-5D6E-409C-BE32-E72D297353CC}">
              <c16:uniqueId val="{00000000-1EA9-314E-BCD6-5D32F197BD46}"/>
            </c:ext>
          </c:extLst>
        </c:ser>
        <c:ser>
          <c:idx val="1"/>
          <c:order val="1"/>
          <c:tx>
            <c:strRef>
              <c:f>'Impo Colombia'!$A$129</c:f>
              <c:strCache>
                <c:ptCount val="1"/>
                <c:pt idx="0">
                  <c:v>Estados Unidos de América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'Impo Colombia'!$B$127:$F$127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 Colombia'!$B$129:$F$129</c:f>
              <c:numCache>
                <c:formatCode>General</c:formatCode>
                <c:ptCount val="5"/>
                <c:pt idx="0">
                  <c:v>258</c:v>
                </c:pt>
                <c:pt idx="1">
                  <c:v>52</c:v>
                </c:pt>
                <c:pt idx="2">
                  <c:v>183</c:v>
                </c:pt>
                <c:pt idx="3">
                  <c:v>577</c:v>
                </c:pt>
                <c:pt idx="4">
                  <c:v>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A9-314E-BCD6-5D32F197BD46}"/>
            </c:ext>
          </c:extLst>
        </c:ser>
        <c:ser>
          <c:idx val="2"/>
          <c:order val="2"/>
          <c:tx>
            <c:strRef>
              <c:f>'Impo Colombia'!$A$130</c:f>
              <c:strCache>
                <c:ptCount val="1"/>
                <c:pt idx="0">
                  <c:v>Brasil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'Impo Colombia'!$B$127:$F$127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 Colombia'!$B$130:$F$130</c:f>
              <c:numCache>
                <c:formatCode>General</c:formatCode>
                <c:ptCount val="5"/>
                <c:pt idx="0">
                  <c:v>255</c:v>
                </c:pt>
                <c:pt idx="1">
                  <c:v>197</c:v>
                </c:pt>
                <c:pt idx="2">
                  <c:v>240</c:v>
                </c:pt>
                <c:pt idx="3">
                  <c:v>276</c:v>
                </c:pt>
                <c:pt idx="4">
                  <c:v>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A9-314E-BCD6-5D32F197BD46}"/>
            </c:ext>
          </c:extLst>
        </c:ser>
        <c:ser>
          <c:idx val="3"/>
          <c:order val="3"/>
          <c:tx>
            <c:strRef>
              <c:f>'Impo Colombia'!$A$131</c:f>
              <c:strCache>
                <c:ptCount val="1"/>
                <c:pt idx="0">
                  <c:v>Perú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'Impo Colombia'!$B$127:$F$127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 Colombia'!$B$131:$F$131</c:f>
              <c:numCache>
                <c:formatCode>General</c:formatCode>
                <c:ptCount val="5"/>
                <c:pt idx="0">
                  <c:v>61</c:v>
                </c:pt>
                <c:pt idx="1">
                  <c:v>215</c:v>
                </c:pt>
                <c:pt idx="2">
                  <c:v>103</c:v>
                </c:pt>
                <c:pt idx="3">
                  <c:v>164</c:v>
                </c:pt>
                <c:pt idx="4">
                  <c:v>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A9-314E-BCD6-5D32F197BD46}"/>
            </c:ext>
          </c:extLst>
        </c:ser>
        <c:ser>
          <c:idx val="4"/>
          <c:order val="4"/>
          <c:tx>
            <c:strRef>
              <c:f>'Impo Colombia'!$A$132</c:f>
              <c:strCache>
                <c:ptCount val="1"/>
                <c:pt idx="0">
                  <c:v>España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'Impo Colombia'!$B$127:$F$127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 Colombia'!$B$132:$F$132</c:f>
              <c:numCache>
                <c:formatCode>General</c:formatCode>
                <c:ptCount val="5"/>
                <c:pt idx="0">
                  <c:v>47</c:v>
                </c:pt>
                <c:pt idx="1">
                  <c:v>31</c:v>
                </c:pt>
                <c:pt idx="2">
                  <c:v>4</c:v>
                </c:pt>
                <c:pt idx="3">
                  <c:v>33</c:v>
                </c:pt>
                <c:pt idx="4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A9-314E-BCD6-5D32F197BD46}"/>
            </c:ext>
          </c:extLst>
        </c:ser>
        <c:ser>
          <c:idx val="5"/>
          <c:order val="5"/>
          <c:tx>
            <c:strRef>
              <c:f>'Impo Colombia'!$A$133</c:f>
              <c:strCache>
                <c:ptCount val="1"/>
                <c:pt idx="0">
                  <c:v>México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'Impo Colombia'!$B$127:$F$127</c:f>
              <c:strCache>
                <c:ptCount val="5"/>
                <c:pt idx="0">
                  <c:v>Valor importado en 2016</c:v>
                </c:pt>
                <c:pt idx="1">
                  <c:v>Valor importado en 2017</c:v>
                </c:pt>
                <c:pt idx="2">
                  <c:v>Valor importado en 2018</c:v>
                </c:pt>
                <c:pt idx="3">
                  <c:v>Valor importado en 2019</c:v>
                </c:pt>
                <c:pt idx="4">
                  <c:v>Valor importado en 2020</c:v>
                </c:pt>
              </c:strCache>
            </c:strRef>
          </c:cat>
          <c:val>
            <c:numRef>
              <c:f>'Impo Colombia'!$B$133:$F$133</c:f>
              <c:numCache>
                <c:formatCode>General</c:formatCode>
                <c:ptCount val="5"/>
                <c:pt idx="0">
                  <c:v>56</c:v>
                </c:pt>
                <c:pt idx="1">
                  <c:v>125</c:v>
                </c:pt>
                <c:pt idx="2">
                  <c:v>183</c:v>
                </c:pt>
                <c:pt idx="3">
                  <c:v>70</c:v>
                </c:pt>
                <c:pt idx="4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A9-314E-BCD6-5D32F197B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277264"/>
        <c:axId val="1488118976"/>
      </c:lineChart>
      <c:catAx>
        <c:axId val="1488277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88118976"/>
        <c:crosses val="autoZero"/>
        <c:auto val="1"/>
        <c:lblAlgn val="ctr"/>
        <c:lblOffset val="100"/>
        <c:noMultiLvlLbl val="0"/>
      </c:catAx>
      <c:valAx>
        <c:axId val="148811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88277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468778</xdr:colOff>
      <xdr:row>36</xdr:row>
      <xdr:rowOff>145862</xdr:rowOff>
    </xdr:from>
    <xdr:to>
      <xdr:col>11</xdr:col>
      <xdr:colOff>999190</xdr:colOff>
      <xdr:row>53</xdr:row>
      <xdr:rowOff>8141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4787073-EDC3-AE4A-AA01-4BBAF00C0D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988907</xdr:colOff>
      <xdr:row>56</xdr:row>
      <xdr:rowOff>113454</xdr:rowOff>
    </xdr:from>
    <xdr:to>
      <xdr:col>14</xdr:col>
      <xdr:colOff>409787</xdr:colOff>
      <xdr:row>70</xdr:row>
      <xdr:rowOff>189654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E575858-98F0-0840-B11B-8BF97D7AD0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992294</xdr:colOff>
      <xdr:row>71</xdr:row>
      <xdr:rowOff>149013</xdr:rowOff>
    </xdr:from>
    <xdr:to>
      <xdr:col>14</xdr:col>
      <xdr:colOff>372534</xdr:colOff>
      <xdr:row>85</xdr:row>
      <xdr:rowOff>52493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B01AD6D-4D4E-354B-8F50-35F5D4763D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592665</xdr:colOff>
      <xdr:row>16</xdr:row>
      <xdr:rowOff>160866</xdr:rowOff>
    </xdr:from>
    <xdr:to>
      <xdr:col>13</xdr:col>
      <xdr:colOff>829732</xdr:colOff>
      <xdr:row>29</xdr:row>
      <xdr:rowOff>143932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43C19D-293B-F947-B3E4-1106115316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32</xdr:row>
      <xdr:rowOff>66040</xdr:rowOff>
    </xdr:from>
    <xdr:to>
      <xdr:col>12</xdr:col>
      <xdr:colOff>492760</xdr:colOff>
      <xdr:row>46</xdr:row>
      <xdr:rowOff>66040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9B509E-495E-9348-9857-E1AD630CCA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280831</xdr:colOff>
      <xdr:row>128</xdr:row>
      <xdr:rowOff>14668</xdr:rowOff>
    </xdr:from>
    <xdr:to>
      <xdr:col>11</xdr:col>
      <xdr:colOff>738746</xdr:colOff>
      <xdr:row>138</xdr:row>
      <xdr:rowOff>316248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456533-B314-A14F-B836-7FBBCB5651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nstats.un.org/unsd/tradekb/Knowledgebase/Quantity-and-Weight-Data-in-UN-Comtrade" TargetMode="External"/><Relationship Id="rId1" Type="http://schemas.openxmlformats.org/officeDocument/2006/relationships/hyperlink" Target="https://www.trademap.org/Docs/Metadata/Methodology_quantity_outliers_Y_EN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trademap.org/Docs/Metadata/Methodology_quantity_outliers_Y_EN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dian.gov.co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dian.gov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2"/>
  <sheetViews>
    <sheetView showGridLines="0" topLeftCell="A14" zoomScaleNormal="141" workbookViewId="0">
      <selection activeCell="A26" sqref="A26"/>
    </sheetView>
  </sheetViews>
  <sheetFormatPr baseColWidth="10" defaultRowHeight="16"/>
  <cols>
    <col min="1" max="1" width="43.33203125" bestFit="1" customWidth="1"/>
    <col min="2" max="17" width="14.1640625" customWidth="1"/>
  </cols>
  <sheetData>
    <row r="1" spans="1:20">
      <c r="A1" s="83" t="s">
        <v>0</v>
      </c>
      <c r="B1" s="83"/>
      <c r="C1" s="83"/>
      <c r="D1" s="83"/>
      <c r="E1" s="83"/>
      <c r="F1" s="83"/>
    </row>
    <row r="2" spans="1:20">
      <c r="A2" s="84" t="s">
        <v>1</v>
      </c>
      <c r="B2" s="84"/>
      <c r="C2" s="84"/>
      <c r="D2" s="84"/>
      <c r="E2" s="84"/>
      <c r="F2" s="84"/>
    </row>
    <row r="3" spans="1:20">
      <c r="A3" s="1"/>
    </row>
    <row r="4" spans="1:20" ht="30">
      <c r="A4" s="2" t="s">
        <v>2</v>
      </c>
    </row>
    <row r="5" spans="1:20" ht="30">
      <c r="A5" s="2" t="s">
        <v>3</v>
      </c>
    </row>
    <row r="6" spans="1:20" ht="30">
      <c r="A6" s="2" t="s">
        <v>4</v>
      </c>
    </row>
    <row r="7" spans="1:20" ht="68">
      <c r="A7" s="3" t="s">
        <v>5</v>
      </c>
    </row>
    <row r="8" spans="1:20" ht="68">
      <c r="A8" s="3" t="s">
        <v>6</v>
      </c>
      <c r="M8" s="4"/>
      <c r="N8" s="4"/>
      <c r="O8" s="4"/>
      <c r="P8" s="4"/>
      <c r="Q8" s="4"/>
      <c r="R8" s="4"/>
      <c r="S8" s="4"/>
      <c r="T8" s="4"/>
    </row>
    <row r="9" spans="1:20">
      <c r="A9" s="1"/>
      <c r="M9" s="4"/>
      <c r="N9" s="4"/>
      <c r="O9" s="4"/>
      <c r="P9" s="4"/>
      <c r="Q9" s="4"/>
      <c r="R9" s="4"/>
      <c r="S9" s="4"/>
      <c r="T9" s="4"/>
    </row>
    <row r="10" spans="1:20">
      <c r="A10" s="1"/>
      <c r="M10" s="4"/>
      <c r="N10" s="4"/>
      <c r="O10" s="4"/>
      <c r="P10" s="4"/>
      <c r="Q10" s="4"/>
      <c r="R10" s="4"/>
      <c r="S10" s="4"/>
      <c r="T10" s="4"/>
    </row>
    <row r="11" spans="1:20" ht="16" customHeight="1">
      <c r="A11" s="85" t="s">
        <v>7</v>
      </c>
      <c r="B11" s="87" t="s">
        <v>8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5"/>
      <c r="N11" s="5"/>
      <c r="O11" s="5"/>
      <c r="P11" s="5"/>
      <c r="Q11" s="5"/>
      <c r="R11" s="4"/>
      <c r="S11" s="4"/>
      <c r="T11" s="4"/>
    </row>
    <row r="12" spans="1:20" ht="38" customHeight="1">
      <c r="A12" s="86"/>
      <c r="B12" s="12" t="s">
        <v>9</v>
      </c>
      <c r="C12" s="12" t="s">
        <v>10</v>
      </c>
      <c r="D12" s="12" t="s">
        <v>11</v>
      </c>
      <c r="E12" s="12" t="s">
        <v>12</v>
      </c>
      <c r="F12" s="12" t="s">
        <v>13</v>
      </c>
      <c r="G12" s="12" t="s">
        <v>14</v>
      </c>
      <c r="H12" s="12" t="s">
        <v>15</v>
      </c>
      <c r="I12" s="12" t="s">
        <v>16</v>
      </c>
      <c r="J12" s="12" t="s">
        <v>17</v>
      </c>
      <c r="K12" s="12" t="s">
        <v>18</v>
      </c>
      <c r="L12" s="12" t="s">
        <v>19</v>
      </c>
      <c r="M12" s="4"/>
      <c r="N12" s="4"/>
      <c r="O12" s="4"/>
      <c r="P12" s="4"/>
      <c r="Q12" s="4"/>
      <c r="R12" s="4"/>
      <c r="S12" s="4"/>
      <c r="T12" s="4"/>
    </row>
    <row r="13" spans="1:20">
      <c r="A13" s="6" t="s">
        <v>20</v>
      </c>
      <c r="B13" s="13">
        <v>138094</v>
      </c>
      <c r="C13" s="14">
        <v>-593</v>
      </c>
      <c r="D13" s="13">
        <v>0</v>
      </c>
      <c r="E13" s="13" t="s">
        <v>21</v>
      </c>
      <c r="F13" s="13"/>
      <c r="G13" s="13">
        <v>1</v>
      </c>
      <c r="H13" s="13"/>
      <c r="I13" s="13">
        <v>-17</v>
      </c>
      <c r="J13" s="13">
        <v>100</v>
      </c>
      <c r="K13" s="13">
        <v>3848</v>
      </c>
      <c r="L13" s="13">
        <v>0.03</v>
      </c>
      <c r="M13" s="4"/>
      <c r="N13" s="4"/>
      <c r="O13" s="4"/>
      <c r="P13" s="4"/>
      <c r="Q13" s="4"/>
      <c r="R13" s="4"/>
      <c r="S13" s="4"/>
      <c r="T13" s="4"/>
    </row>
    <row r="14" spans="1:20">
      <c r="A14" s="7" t="s">
        <v>22</v>
      </c>
      <c r="B14" s="15">
        <v>17425</v>
      </c>
      <c r="C14" s="15">
        <v>11668</v>
      </c>
      <c r="D14" s="15">
        <v>2440</v>
      </c>
      <c r="E14" s="15" t="s">
        <v>23</v>
      </c>
      <c r="F14" s="15">
        <v>7141</v>
      </c>
      <c r="G14" s="15">
        <v>-7</v>
      </c>
      <c r="H14" s="15"/>
      <c r="I14" s="15">
        <v>-28</v>
      </c>
      <c r="J14" s="15">
        <v>12.6</v>
      </c>
      <c r="K14" s="15">
        <v>6071</v>
      </c>
      <c r="L14" s="15">
        <v>0.08</v>
      </c>
      <c r="M14" s="4"/>
      <c r="N14" s="4"/>
      <c r="O14" s="4"/>
      <c r="P14" s="4"/>
      <c r="Q14" s="4"/>
      <c r="R14" s="4"/>
      <c r="S14" s="4"/>
      <c r="T14" s="4"/>
    </row>
    <row r="15" spans="1:20">
      <c r="A15" s="8" t="s">
        <v>24</v>
      </c>
      <c r="B15" s="16">
        <v>13191</v>
      </c>
      <c r="C15" s="16">
        <v>13144</v>
      </c>
      <c r="D15" s="16">
        <v>730</v>
      </c>
      <c r="E15" s="16" t="s">
        <v>23</v>
      </c>
      <c r="F15" s="16">
        <v>18070</v>
      </c>
      <c r="G15" s="16">
        <v>31</v>
      </c>
      <c r="H15" s="16">
        <v>19</v>
      </c>
      <c r="I15" s="16">
        <v>-6</v>
      </c>
      <c r="J15" s="16">
        <v>9.6</v>
      </c>
      <c r="K15" s="16">
        <v>10302</v>
      </c>
      <c r="L15" s="16">
        <v>0.09</v>
      </c>
      <c r="M15" s="4"/>
      <c r="N15" s="4"/>
      <c r="O15" s="4"/>
      <c r="P15" s="4"/>
      <c r="Q15" s="4"/>
      <c r="R15" s="4"/>
      <c r="S15" s="4"/>
      <c r="T15" s="4"/>
    </row>
    <row r="16" spans="1:20">
      <c r="A16" s="7" t="s">
        <v>25</v>
      </c>
      <c r="B16" s="15">
        <v>12830</v>
      </c>
      <c r="C16" s="15">
        <v>5855</v>
      </c>
      <c r="D16" s="15">
        <v>1702</v>
      </c>
      <c r="E16" s="15" t="s">
        <v>23</v>
      </c>
      <c r="F16" s="15">
        <v>7538</v>
      </c>
      <c r="G16" s="15">
        <v>-4</v>
      </c>
      <c r="H16" s="15">
        <v>-3</v>
      </c>
      <c r="I16" s="15">
        <v>-25</v>
      </c>
      <c r="J16" s="15">
        <v>9.3000000000000007</v>
      </c>
      <c r="K16" s="15">
        <v>2415</v>
      </c>
      <c r="L16" s="15">
        <v>7.0000000000000007E-2</v>
      </c>
      <c r="M16" s="4"/>
      <c r="N16" s="4"/>
      <c r="O16" s="4"/>
      <c r="P16" s="4"/>
      <c r="Q16" s="4"/>
      <c r="R16" s="4"/>
      <c r="S16" s="4"/>
      <c r="T16" s="4"/>
    </row>
    <row r="17" spans="1:20">
      <c r="A17" s="8" t="s">
        <v>26</v>
      </c>
      <c r="B17" s="16">
        <v>12152</v>
      </c>
      <c r="C17" s="16">
        <v>11938</v>
      </c>
      <c r="D17" s="16">
        <v>4243</v>
      </c>
      <c r="E17" s="16" t="s">
        <v>23</v>
      </c>
      <c r="F17" s="16">
        <v>2864</v>
      </c>
      <c r="G17" s="16">
        <v>-10</v>
      </c>
      <c r="H17" s="16">
        <v>-12</v>
      </c>
      <c r="I17" s="16">
        <v>-29</v>
      </c>
      <c r="J17" s="16">
        <v>8.8000000000000007</v>
      </c>
      <c r="K17" s="16">
        <v>4125</v>
      </c>
      <c r="L17" s="16">
        <v>0.06</v>
      </c>
      <c r="M17" s="4"/>
      <c r="N17" s="4"/>
      <c r="O17" s="4"/>
      <c r="P17" s="4"/>
      <c r="Q17" s="4"/>
      <c r="R17" s="4"/>
      <c r="S17" s="4"/>
      <c r="T17" s="4"/>
    </row>
    <row r="18" spans="1:20">
      <c r="A18" s="7" t="s">
        <v>27</v>
      </c>
      <c r="B18" s="15">
        <v>11435</v>
      </c>
      <c r="C18" s="15">
        <v>9567</v>
      </c>
      <c r="D18" s="15">
        <v>1611</v>
      </c>
      <c r="E18" s="15" t="s">
        <v>23</v>
      </c>
      <c r="F18" s="15">
        <v>7098</v>
      </c>
      <c r="G18" s="15">
        <v>7</v>
      </c>
      <c r="H18" s="15">
        <v>0</v>
      </c>
      <c r="I18" s="15">
        <v>19</v>
      </c>
      <c r="J18" s="15">
        <v>8.3000000000000007</v>
      </c>
      <c r="K18" s="15">
        <v>3681</v>
      </c>
      <c r="L18" s="15">
        <v>0.09</v>
      </c>
      <c r="M18" s="4"/>
      <c r="N18" s="4"/>
      <c r="O18" s="4"/>
      <c r="P18" s="4"/>
      <c r="Q18" s="4"/>
      <c r="R18" s="4"/>
      <c r="S18" s="4"/>
      <c r="T18" s="4"/>
    </row>
    <row r="19" spans="1:20">
      <c r="A19" s="8" t="s">
        <v>28</v>
      </c>
      <c r="B19" s="16">
        <v>8141</v>
      </c>
      <c r="C19" s="16">
        <v>5519</v>
      </c>
      <c r="D19" s="16">
        <v>884</v>
      </c>
      <c r="E19" s="16" t="s">
        <v>23</v>
      </c>
      <c r="F19" s="16">
        <v>9209</v>
      </c>
      <c r="G19" s="16">
        <v>7</v>
      </c>
      <c r="H19" s="16">
        <v>3</v>
      </c>
      <c r="I19" s="16">
        <v>-3</v>
      </c>
      <c r="J19" s="16">
        <v>5.9</v>
      </c>
      <c r="K19" s="16">
        <v>2554</v>
      </c>
      <c r="L19" s="16">
        <v>0.21</v>
      </c>
      <c r="M19" s="4"/>
      <c r="N19" s="4"/>
      <c r="O19" s="4"/>
      <c r="P19" s="4"/>
      <c r="Q19" s="4"/>
      <c r="R19" s="4"/>
      <c r="S19" s="4"/>
      <c r="T19" s="4"/>
    </row>
    <row r="20" spans="1:20">
      <c r="A20" s="7" t="s">
        <v>29</v>
      </c>
      <c r="B20" s="15">
        <v>6691</v>
      </c>
      <c r="C20" s="15">
        <v>6349</v>
      </c>
      <c r="D20" s="15">
        <v>2378</v>
      </c>
      <c r="E20" s="15" t="s">
        <v>23</v>
      </c>
      <c r="F20" s="15">
        <v>2814</v>
      </c>
      <c r="G20" s="15">
        <v>75</v>
      </c>
      <c r="H20" s="15">
        <v>47</v>
      </c>
      <c r="I20" s="15">
        <v>109</v>
      </c>
      <c r="J20" s="15">
        <v>4.8</v>
      </c>
      <c r="K20" s="15">
        <v>772</v>
      </c>
      <c r="L20" s="15">
        <v>0.85</v>
      </c>
      <c r="M20" s="4"/>
      <c r="N20" s="4"/>
      <c r="O20" s="4"/>
      <c r="P20" s="4"/>
      <c r="Q20" s="4"/>
      <c r="R20" s="4"/>
      <c r="S20" s="4"/>
      <c r="T20" s="4"/>
    </row>
    <row r="21" spans="1:20">
      <c r="A21" s="8" t="s">
        <v>30</v>
      </c>
      <c r="B21" s="16">
        <v>5827</v>
      </c>
      <c r="C21" s="16">
        <v>2728</v>
      </c>
      <c r="D21" s="16">
        <v>760</v>
      </c>
      <c r="E21" s="16" t="s">
        <v>23</v>
      </c>
      <c r="F21" s="16">
        <v>7667</v>
      </c>
      <c r="G21" s="16">
        <v>12</v>
      </c>
      <c r="H21" s="16">
        <v>6</v>
      </c>
      <c r="I21" s="16">
        <v>-6</v>
      </c>
      <c r="J21" s="16">
        <v>4.2</v>
      </c>
      <c r="K21" s="16">
        <v>2167</v>
      </c>
      <c r="L21" s="16">
        <v>0.09</v>
      </c>
      <c r="M21" s="4"/>
      <c r="N21" s="4"/>
      <c r="O21" s="4"/>
      <c r="P21" s="4"/>
      <c r="Q21" s="4"/>
      <c r="R21" s="4"/>
      <c r="S21" s="4"/>
      <c r="T21" s="4"/>
    </row>
    <row r="22" spans="1:20">
      <c r="A22" s="7" t="s">
        <v>31</v>
      </c>
      <c r="B22" s="15">
        <v>5710</v>
      </c>
      <c r="C22" s="15">
        <v>106</v>
      </c>
      <c r="D22" s="15">
        <v>388</v>
      </c>
      <c r="E22" s="15" t="s">
        <v>23</v>
      </c>
      <c r="F22" s="15">
        <v>14716</v>
      </c>
      <c r="G22" s="15">
        <v>-11</v>
      </c>
      <c r="H22" s="15">
        <v>-16</v>
      </c>
      <c r="I22" s="15">
        <v>-61</v>
      </c>
      <c r="J22" s="15">
        <v>4.0999999999999996</v>
      </c>
      <c r="K22" s="15">
        <v>1595</v>
      </c>
      <c r="L22" s="15">
        <v>0.15</v>
      </c>
      <c r="M22" s="4"/>
      <c r="N22" s="4"/>
      <c r="O22" s="4"/>
      <c r="P22" s="4"/>
      <c r="Q22" s="4"/>
      <c r="R22" s="4"/>
      <c r="S22" s="4"/>
      <c r="T22" s="4"/>
    </row>
    <row r="23" spans="1:20">
      <c r="A23" s="8" t="s">
        <v>32</v>
      </c>
      <c r="B23" s="16">
        <v>5426</v>
      </c>
      <c r="C23" s="16">
        <v>3259</v>
      </c>
      <c r="D23" s="16">
        <v>957</v>
      </c>
      <c r="E23" s="16" t="s">
        <v>23</v>
      </c>
      <c r="F23" s="16">
        <v>5670</v>
      </c>
      <c r="G23" s="16">
        <v>-1</v>
      </c>
      <c r="H23" s="16">
        <v>-4</v>
      </c>
      <c r="I23" s="16">
        <v>-32</v>
      </c>
      <c r="J23" s="16">
        <v>3.9</v>
      </c>
      <c r="K23" s="16">
        <v>3285</v>
      </c>
      <c r="L23" s="16">
        <v>0.14000000000000001</v>
      </c>
      <c r="M23" s="4"/>
      <c r="N23" s="4"/>
      <c r="O23" s="4"/>
      <c r="P23" s="4"/>
      <c r="Q23" s="4"/>
      <c r="R23" s="4"/>
      <c r="S23" s="4"/>
      <c r="T23" s="4"/>
    </row>
    <row r="24" spans="1:20">
      <c r="A24" s="7" t="s">
        <v>33</v>
      </c>
      <c r="B24" s="15">
        <v>4795</v>
      </c>
      <c r="C24" s="15">
        <v>201</v>
      </c>
      <c r="D24" s="15">
        <v>1651</v>
      </c>
      <c r="E24" s="15" t="s">
        <v>23</v>
      </c>
      <c r="F24" s="15">
        <v>2904</v>
      </c>
      <c r="G24" s="15">
        <v>3</v>
      </c>
      <c r="H24" s="15">
        <v>9</v>
      </c>
      <c r="I24" s="15">
        <v>-21</v>
      </c>
      <c r="J24" s="15">
        <v>3.5</v>
      </c>
      <c r="K24" s="15">
        <v>3380</v>
      </c>
      <c r="L24" s="15">
        <v>0.19</v>
      </c>
      <c r="M24" s="4"/>
      <c r="N24" s="4"/>
      <c r="O24" s="4"/>
      <c r="P24" s="4"/>
      <c r="Q24" s="4"/>
      <c r="R24" s="4"/>
      <c r="S24" s="4"/>
      <c r="T24" s="4"/>
    </row>
    <row r="25" spans="1:20">
      <c r="A25" s="8" t="s">
        <v>34</v>
      </c>
      <c r="B25" s="16">
        <v>4549</v>
      </c>
      <c r="C25" s="16">
        <v>3960</v>
      </c>
      <c r="D25" s="16">
        <v>612</v>
      </c>
      <c r="E25" s="16" t="s">
        <v>23</v>
      </c>
      <c r="F25" s="16">
        <v>7433</v>
      </c>
      <c r="G25" s="16">
        <v>230</v>
      </c>
      <c r="H25" s="16">
        <v>260</v>
      </c>
      <c r="I25" s="16">
        <v>27</v>
      </c>
      <c r="J25" s="16">
        <v>3.3</v>
      </c>
      <c r="K25" s="16">
        <v>6727</v>
      </c>
      <c r="L25" s="16">
        <v>0.09</v>
      </c>
      <c r="M25" s="4"/>
      <c r="N25" s="4"/>
      <c r="O25" s="4"/>
      <c r="P25" s="4"/>
      <c r="Q25" s="4"/>
      <c r="R25" s="4"/>
      <c r="S25" s="4"/>
      <c r="T25" s="4"/>
    </row>
    <row r="26" spans="1:20">
      <c r="A26" s="7" t="s">
        <v>35</v>
      </c>
      <c r="B26" s="15">
        <v>4207</v>
      </c>
      <c r="C26" s="15">
        <v>161</v>
      </c>
      <c r="D26" s="15">
        <v>0</v>
      </c>
      <c r="E26" s="15" t="s">
        <v>21</v>
      </c>
      <c r="F26" s="15"/>
      <c r="G26" s="15">
        <v>-14</v>
      </c>
      <c r="H26" s="15"/>
      <c r="I26" s="15">
        <v>8</v>
      </c>
      <c r="J26" s="15">
        <v>3</v>
      </c>
      <c r="K26" s="15">
        <v>1690</v>
      </c>
      <c r="L26" s="15">
        <v>0.89</v>
      </c>
      <c r="M26" s="4"/>
      <c r="N26" s="4"/>
      <c r="O26" s="4"/>
      <c r="P26" s="4"/>
      <c r="Q26" s="4"/>
      <c r="R26" s="4"/>
      <c r="S26" s="4"/>
      <c r="T26" s="4"/>
    </row>
    <row r="27" spans="1:20">
      <c r="A27" s="8" t="s">
        <v>36</v>
      </c>
      <c r="B27" s="16">
        <v>3621</v>
      </c>
      <c r="C27" s="16">
        <v>842</v>
      </c>
      <c r="D27" s="16">
        <v>669</v>
      </c>
      <c r="E27" s="16" t="s">
        <v>23</v>
      </c>
      <c r="F27" s="16">
        <v>5413</v>
      </c>
      <c r="G27" s="16">
        <v>30</v>
      </c>
      <c r="H27" s="16">
        <v>25</v>
      </c>
      <c r="I27" s="16">
        <v>-16</v>
      </c>
      <c r="J27" s="16">
        <v>2.6</v>
      </c>
      <c r="K27" s="16">
        <v>4520</v>
      </c>
      <c r="L27" s="16">
        <v>0.34</v>
      </c>
      <c r="M27" s="4"/>
      <c r="N27" s="4"/>
      <c r="O27" s="4"/>
      <c r="P27" s="4"/>
      <c r="Q27" s="4"/>
      <c r="R27" s="4"/>
      <c r="S27" s="4"/>
      <c r="T27" s="4"/>
    </row>
    <row r="28" spans="1:20">
      <c r="A28" s="7" t="s">
        <v>37</v>
      </c>
      <c r="B28" s="15">
        <v>3368</v>
      </c>
      <c r="C28" s="17">
        <v>-122</v>
      </c>
      <c r="D28" s="18">
        <v>162</v>
      </c>
      <c r="E28" s="18" t="s">
        <v>23</v>
      </c>
      <c r="F28" s="18">
        <v>20790</v>
      </c>
      <c r="G28" s="15">
        <v>9</v>
      </c>
      <c r="H28" s="15">
        <v>21</v>
      </c>
      <c r="I28" s="15">
        <v>7</v>
      </c>
      <c r="J28" s="15">
        <v>2.4</v>
      </c>
      <c r="K28" s="15">
        <v>1012</v>
      </c>
      <c r="L28" s="15">
        <v>0.27</v>
      </c>
      <c r="M28" s="4"/>
      <c r="N28" s="4"/>
      <c r="O28" s="4"/>
      <c r="P28" s="4"/>
      <c r="Q28" s="4"/>
      <c r="R28" s="4"/>
      <c r="S28" s="4"/>
      <c r="T28" s="4"/>
    </row>
    <row r="29" spans="1:20">
      <c r="A29" s="9" t="s">
        <v>38</v>
      </c>
      <c r="B29" s="19">
        <v>1887</v>
      </c>
      <c r="C29" s="19">
        <v>1701</v>
      </c>
      <c r="D29" s="19">
        <v>395</v>
      </c>
      <c r="E29" s="19" t="s">
        <v>23</v>
      </c>
      <c r="F29" s="19">
        <v>4777</v>
      </c>
      <c r="G29" s="19">
        <v>18</v>
      </c>
      <c r="H29" s="19">
        <v>21</v>
      </c>
      <c r="I29" s="19">
        <v>206</v>
      </c>
      <c r="J29" s="19">
        <v>1.4</v>
      </c>
      <c r="K29" s="19">
        <v>1296</v>
      </c>
      <c r="L29" s="19">
        <v>0.71</v>
      </c>
      <c r="M29" s="4"/>
      <c r="N29" s="4"/>
      <c r="O29" s="4"/>
      <c r="P29" s="4"/>
      <c r="Q29" s="4"/>
      <c r="R29" s="4"/>
      <c r="S29" s="4"/>
      <c r="T29" s="4"/>
    </row>
    <row r="30" spans="1:20">
      <c r="A30" s="7" t="s">
        <v>39</v>
      </c>
      <c r="B30" s="15">
        <v>1816</v>
      </c>
      <c r="C30" s="17">
        <v>-120</v>
      </c>
      <c r="D30" s="18">
        <v>282</v>
      </c>
      <c r="E30" s="18" t="s">
        <v>23</v>
      </c>
      <c r="F30" s="18">
        <v>6440</v>
      </c>
      <c r="G30" s="15">
        <v>26</v>
      </c>
      <c r="H30" s="15">
        <v>25</v>
      </c>
      <c r="I30" s="15">
        <v>113</v>
      </c>
      <c r="J30" s="15">
        <v>1.3</v>
      </c>
      <c r="K30" s="15">
        <v>976</v>
      </c>
      <c r="L30" s="15">
        <v>0.75</v>
      </c>
      <c r="M30" s="4"/>
      <c r="N30" s="4"/>
      <c r="O30" s="4"/>
      <c r="P30" s="4"/>
      <c r="Q30" s="4"/>
      <c r="R30" s="4"/>
      <c r="S30" s="4"/>
      <c r="T30" s="4"/>
    </row>
    <row r="31" spans="1:20">
      <c r="A31" s="8" t="s">
        <v>40</v>
      </c>
      <c r="B31" s="16">
        <v>1537</v>
      </c>
      <c r="C31" s="16">
        <v>537</v>
      </c>
      <c r="D31" s="20">
        <v>174</v>
      </c>
      <c r="E31" s="20" t="s">
        <v>23</v>
      </c>
      <c r="F31" s="20">
        <v>8833</v>
      </c>
      <c r="G31" s="16">
        <v>14</v>
      </c>
      <c r="H31" s="16">
        <v>1</v>
      </c>
      <c r="I31" s="16">
        <v>-36</v>
      </c>
      <c r="J31" s="16">
        <v>1.1000000000000001</v>
      </c>
      <c r="K31" s="16">
        <v>7122</v>
      </c>
      <c r="L31" s="16">
        <v>0.85</v>
      </c>
      <c r="M31" s="4"/>
      <c r="N31" s="4"/>
      <c r="O31" s="4"/>
      <c r="P31" s="4"/>
      <c r="Q31" s="4"/>
      <c r="R31" s="4"/>
      <c r="S31" s="4"/>
      <c r="T31" s="4"/>
    </row>
    <row r="32" spans="1:20">
      <c r="A32" s="7" t="s">
        <v>41</v>
      </c>
      <c r="B32" s="15">
        <v>1528</v>
      </c>
      <c r="C32" s="15">
        <v>380</v>
      </c>
      <c r="D32" s="18">
        <v>203</v>
      </c>
      <c r="E32" s="18" t="s">
        <v>23</v>
      </c>
      <c r="F32" s="18">
        <v>7527</v>
      </c>
      <c r="G32" s="15">
        <v>32</v>
      </c>
      <c r="H32" s="15">
        <v>39</v>
      </c>
      <c r="I32" s="15">
        <v>115</v>
      </c>
      <c r="J32" s="15">
        <v>1.1000000000000001</v>
      </c>
      <c r="K32" s="15">
        <v>2462</v>
      </c>
      <c r="L32" s="15">
        <v>0.21</v>
      </c>
      <c r="M32" s="4"/>
      <c r="N32" s="4"/>
      <c r="O32" s="4"/>
      <c r="P32" s="4"/>
      <c r="Q32" s="4"/>
      <c r="R32" s="4"/>
      <c r="S32" s="4"/>
      <c r="T32" s="4"/>
    </row>
    <row r="33" spans="1:20">
      <c r="A33" s="9" t="s">
        <v>42</v>
      </c>
      <c r="B33" s="19">
        <v>1330</v>
      </c>
      <c r="C33" s="14">
        <v>-4431</v>
      </c>
      <c r="D33" s="19">
        <v>300</v>
      </c>
      <c r="E33" s="19" t="s">
        <v>23</v>
      </c>
      <c r="F33" s="19">
        <v>4433</v>
      </c>
      <c r="G33" s="19">
        <v>0</v>
      </c>
      <c r="H33" s="19">
        <v>-9</v>
      </c>
      <c r="I33" s="19">
        <v>-36</v>
      </c>
      <c r="J33" s="19">
        <v>1</v>
      </c>
      <c r="K33" s="19">
        <v>2107</v>
      </c>
      <c r="L33" s="19">
        <v>0.42</v>
      </c>
      <c r="M33" s="4"/>
      <c r="N33" s="4"/>
      <c r="O33" s="4"/>
      <c r="P33" s="4"/>
      <c r="Q33" s="4"/>
      <c r="R33" s="4"/>
      <c r="S33" s="4"/>
      <c r="T33" s="4"/>
    </row>
    <row r="34" spans="1:20">
      <c r="A34" s="7" t="s">
        <v>43</v>
      </c>
      <c r="B34" s="15">
        <v>935</v>
      </c>
      <c r="C34" s="15">
        <v>120</v>
      </c>
      <c r="D34" s="18">
        <v>42</v>
      </c>
      <c r="E34" s="18" t="s">
        <v>23</v>
      </c>
      <c r="F34" s="18">
        <v>22262</v>
      </c>
      <c r="G34" s="15">
        <v>-8</v>
      </c>
      <c r="H34" s="15">
        <v>-13</v>
      </c>
      <c r="I34" s="15">
        <v>-35</v>
      </c>
      <c r="J34" s="15">
        <v>0.7</v>
      </c>
      <c r="K34" s="15">
        <v>452</v>
      </c>
      <c r="L34" s="15">
        <v>0.47</v>
      </c>
      <c r="M34" s="4"/>
      <c r="N34" s="4"/>
      <c r="O34" s="4"/>
      <c r="P34" s="4"/>
      <c r="Q34" s="4"/>
      <c r="R34" s="4"/>
      <c r="S34" s="4"/>
      <c r="T34" s="4"/>
    </row>
    <row r="35" spans="1:20">
      <c r="A35" s="8" t="s">
        <v>44</v>
      </c>
      <c r="B35" s="16">
        <v>887</v>
      </c>
      <c r="C35" s="14">
        <v>-2333</v>
      </c>
      <c r="D35" s="20">
        <v>105</v>
      </c>
      <c r="E35" s="20" t="s">
        <v>23</v>
      </c>
      <c r="F35" s="20">
        <v>8448</v>
      </c>
      <c r="G35" s="16">
        <v>-7</v>
      </c>
      <c r="H35" s="16">
        <v>-7</v>
      </c>
      <c r="I35" s="16">
        <v>-40</v>
      </c>
      <c r="J35" s="16">
        <v>0.6</v>
      </c>
      <c r="K35" s="16">
        <v>956</v>
      </c>
      <c r="L35" s="16">
        <v>0.18</v>
      </c>
      <c r="M35" s="4"/>
      <c r="N35" s="4"/>
      <c r="O35" s="4"/>
      <c r="P35" s="4"/>
      <c r="Q35" s="4"/>
      <c r="R35" s="4"/>
      <c r="S35" s="4"/>
      <c r="T35" s="4"/>
    </row>
    <row r="36" spans="1:20">
      <c r="A36" s="7" t="s">
        <v>45</v>
      </c>
      <c r="B36" s="15">
        <v>858</v>
      </c>
      <c r="C36" s="17">
        <v>-27</v>
      </c>
      <c r="D36" s="15">
        <v>66</v>
      </c>
      <c r="E36" s="15" t="s">
        <v>23</v>
      </c>
      <c r="F36" s="15">
        <v>13000</v>
      </c>
      <c r="G36" s="15">
        <v>4</v>
      </c>
      <c r="H36" s="15">
        <v>0</v>
      </c>
      <c r="I36" s="15">
        <v>-41</v>
      </c>
      <c r="J36" s="15">
        <v>0.6</v>
      </c>
      <c r="K36" s="15">
        <v>420</v>
      </c>
      <c r="L36" s="15">
        <v>0.32</v>
      </c>
      <c r="M36" s="4"/>
      <c r="N36" s="4"/>
      <c r="O36" s="4"/>
      <c r="P36" s="4"/>
      <c r="Q36" s="4"/>
      <c r="R36" s="4"/>
      <c r="S36" s="4"/>
      <c r="T36" s="4"/>
    </row>
    <row r="37" spans="1:20">
      <c r="A37" s="8" t="s">
        <v>46</v>
      </c>
      <c r="B37" s="16">
        <v>857</v>
      </c>
      <c r="C37" s="14">
        <v>-1045</v>
      </c>
      <c r="D37" s="16">
        <v>0</v>
      </c>
      <c r="E37" s="16" t="s">
        <v>21</v>
      </c>
      <c r="F37" s="16"/>
      <c r="G37" s="16">
        <v>32</v>
      </c>
      <c r="H37" s="16"/>
      <c r="I37" s="16">
        <v>58</v>
      </c>
      <c r="J37" s="16">
        <v>0.6</v>
      </c>
      <c r="K37" s="16">
        <v>885</v>
      </c>
      <c r="L37" s="16">
        <v>0.71</v>
      </c>
      <c r="M37" s="4"/>
      <c r="N37" s="4"/>
      <c r="O37" s="4"/>
      <c r="P37" s="4"/>
      <c r="Q37" s="4"/>
      <c r="R37" s="4"/>
      <c r="S37" s="4"/>
      <c r="T37" s="4"/>
    </row>
    <row r="38" spans="1:20">
      <c r="A38" s="7" t="s">
        <v>47</v>
      </c>
      <c r="B38" s="15">
        <v>835</v>
      </c>
      <c r="C38" s="15">
        <v>196</v>
      </c>
      <c r="D38" s="15">
        <v>97</v>
      </c>
      <c r="E38" s="15" t="s">
        <v>23</v>
      </c>
      <c r="F38" s="15">
        <v>8608</v>
      </c>
      <c r="G38" s="15">
        <v>-6</v>
      </c>
      <c r="H38" s="15">
        <v>2</v>
      </c>
      <c r="I38" s="15">
        <v>-22</v>
      </c>
      <c r="J38" s="15">
        <v>0.6</v>
      </c>
      <c r="K38" s="15">
        <v>522</v>
      </c>
      <c r="L38" s="15">
        <v>0.28999999999999998</v>
      </c>
      <c r="M38" s="4"/>
      <c r="N38" s="4"/>
      <c r="O38" s="4"/>
      <c r="P38" s="4"/>
      <c r="Q38" s="4"/>
      <c r="R38" s="4"/>
      <c r="S38" s="4"/>
      <c r="T38" s="4"/>
    </row>
    <row r="39" spans="1:20">
      <c r="A39" s="9" t="s">
        <v>48</v>
      </c>
      <c r="B39" s="19">
        <v>803</v>
      </c>
      <c r="C39" s="19">
        <v>526</v>
      </c>
      <c r="D39" s="19">
        <v>89</v>
      </c>
      <c r="E39" s="19" t="s">
        <v>23</v>
      </c>
      <c r="F39" s="19">
        <v>9022</v>
      </c>
      <c r="G39" s="19">
        <v>-8</v>
      </c>
      <c r="H39" s="19">
        <v>22</v>
      </c>
      <c r="I39" s="19">
        <v>8</v>
      </c>
      <c r="J39" s="19">
        <v>0.6</v>
      </c>
      <c r="K39" s="19">
        <v>1578</v>
      </c>
      <c r="L39" s="19">
        <v>0.99</v>
      </c>
      <c r="M39" s="4"/>
      <c r="N39" s="4"/>
      <c r="O39" s="4"/>
      <c r="P39" s="4"/>
      <c r="Q39" s="4"/>
      <c r="R39" s="4"/>
      <c r="S39" s="4"/>
      <c r="T39" s="4"/>
    </row>
    <row r="40" spans="1:20">
      <c r="A40" s="7" t="s">
        <v>49</v>
      </c>
      <c r="B40" s="15">
        <v>762</v>
      </c>
      <c r="C40" s="17">
        <v>-4276</v>
      </c>
      <c r="D40" s="21">
        <v>82</v>
      </c>
      <c r="E40" s="21" t="s">
        <v>23</v>
      </c>
      <c r="F40" s="21">
        <v>9293</v>
      </c>
      <c r="G40" s="15">
        <v>-39</v>
      </c>
      <c r="H40" s="15">
        <v>-44</v>
      </c>
      <c r="I40" s="15">
        <v>-65</v>
      </c>
      <c r="J40" s="15">
        <v>0.6</v>
      </c>
      <c r="K40" s="15">
        <v>1138</v>
      </c>
      <c r="L40" s="15">
        <v>0.13</v>
      </c>
      <c r="M40" s="4"/>
      <c r="N40" s="4"/>
      <c r="O40" s="4"/>
      <c r="P40" s="4"/>
      <c r="Q40" s="4"/>
      <c r="R40" s="4"/>
      <c r="S40" s="4"/>
      <c r="T40" s="4"/>
    </row>
    <row r="41" spans="1:20">
      <c r="A41" s="8" t="s">
        <v>50</v>
      </c>
      <c r="B41" s="16">
        <v>435</v>
      </c>
      <c r="C41" s="14">
        <v>-230</v>
      </c>
      <c r="D41" s="22">
        <v>206</v>
      </c>
      <c r="E41" s="22" t="s">
        <v>23</v>
      </c>
      <c r="F41" s="22">
        <v>2112</v>
      </c>
      <c r="G41" s="16">
        <v>8</v>
      </c>
      <c r="H41" s="16">
        <v>33</v>
      </c>
      <c r="I41" s="16">
        <v>12</v>
      </c>
      <c r="J41" s="16">
        <v>0.3</v>
      </c>
      <c r="K41" s="16">
        <v>4956</v>
      </c>
      <c r="L41" s="16">
        <v>0.31</v>
      </c>
      <c r="M41" s="4"/>
      <c r="N41" s="4"/>
      <c r="O41" s="4"/>
      <c r="P41" s="4"/>
      <c r="Q41" s="4"/>
      <c r="R41" s="4"/>
      <c r="S41" s="4"/>
      <c r="T41" s="4"/>
    </row>
    <row r="42" spans="1:20">
      <c r="A42" s="7" t="s">
        <v>51</v>
      </c>
      <c r="B42" s="15">
        <v>346</v>
      </c>
      <c r="C42" s="15">
        <v>57</v>
      </c>
      <c r="D42" s="15">
        <v>182</v>
      </c>
      <c r="E42" s="15" t="s">
        <v>23</v>
      </c>
      <c r="F42" s="15">
        <v>1901</v>
      </c>
      <c r="G42" s="15">
        <v>59</v>
      </c>
      <c r="H42" s="15">
        <v>87</v>
      </c>
      <c r="I42" s="15">
        <v>-17</v>
      </c>
      <c r="J42" s="15">
        <v>0.3</v>
      </c>
      <c r="K42" s="15">
        <v>2330</v>
      </c>
      <c r="L42" s="15">
        <v>0.26</v>
      </c>
      <c r="M42" s="4"/>
      <c r="N42" s="4"/>
      <c r="O42" s="4"/>
      <c r="P42" s="4"/>
      <c r="Q42" s="4"/>
      <c r="R42" s="4"/>
      <c r="S42" s="4"/>
      <c r="T42" s="4"/>
    </row>
    <row r="43" spans="1:20">
      <c r="A43" s="9" t="s">
        <v>52</v>
      </c>
      <c r="B43" s="19">
        <v>320</v>
      </c>
      <c r="C43" s="14">
        <v>-563</v>
      </c>
      <c r="D43" s="19">
        <v>146</v>
      </c>
      <c r="E43" s="19" t="s">
        <v>23</v>
      </c>
      <c r="F43" s="19">
        <v>2192</v>
      </c>
      <c r="G43" s="19">
        <v>13</v>
      </c>
      <c r="H43" s="19">
        <v>46</v>
      </c>
      <c r="I43" s="19">
        <v>-1</v>
      </c>
      <c r="J43" s="19">
        <v>0.2</v>
      </c>
      <c r="K43" s="19">
        <v>492</v>
      </c>
      <c r="L43" s="19">
        <v>0.98</v>
      </c>
      <c r="M43" s="4"/>
      <c r="N43" s="4"/>
      <c r="O43" s="4"/>
      <c r="P43" s="4"/>
      <c r="Q43" s="4"/>
      <c r="R43" s="4"/>
      <c r="S43" s="4"/>
      <c r="T43" s="4"/>
    </row>
    <row r="44" spans="1:20">
      <c r="A44" s="7" t="s">
        <v>53</v>
      </c>
      <c r="B44" s="15">
        <v>298</v>
      </c>
      <c r="C44" s="17">
        <v>-199</v>
      </c>
      <c r="D44" s="15">
        <v>62</v>
      </c>
      <c r="E44" s="15" t="s">
        <v>23</v>
      </c>
      <c r="F44" s="15">
        <v>4806</v>
      </c>
      <c r="G44" s="15">
        <v>-6</v>
      </c>
      <c r="H44" s="15">
        <v>-29</v>
      </c>
      <c r="I44" s="15">
        <v>49</v>
      </c>
      <c r="J44" s="15">
        <v>0.2</v>
      </c>
      <c r="K44" s="15">
        <v>1082</v>
      </c>
      <c r="L44" s="15">
        <v>0.36</v>
      </c>
      <c r="M44" s="4"/>
      <c r="N44" s="4"/>
      <c r="O44" s="4"/>
      <c r="P44" s="4"/>
      <c r="Q44" s="4"/>
      <c r="R44" s="4"/>
      <c r="S44" s="4"/>
      <c r="T44" s="4"/>
    </row>
    <row r="45" spans="1:20">
      <c r="A45" s="8" t="s">
        <v>54</v>
      </c>
      <c r="B45" s="16">
        <v>278</v>
      </c>
      <c r="C45" s="14">
        <v>-873</v>
      </c>
      <c r="D45" s="16">
        <v>62</v>
      </c>
      <c r="E45" s="16" t="s">
        <v>23</v>
      </c>
      <c r="F45" s="16">
        <v>4484</v>
      </c>
      <c r="G45" s="16">
        <v>4</v>
      </c>
      <c r="H45" s="16">
        <v>-2</v>
      </c>
      <c r="I45" s="16">
        <v>-3</v>
      </c>
      <c r="J45" s="16">
        <v>0.2</v>
      </c>
      <c r="K45" s="16">
        <v>1388</v>
      </c>
      <c r="L45" s="16">
        <v>0.22</v>
      </c>
      <c r="M45" s="4"/>
      <c r="N45" s="4"/>
      <c r="O45" s="4"/>
      <c r="P45" s="4"/>
      <c r="Q45" s="4"/>
      <c r="R45" s="4"/>
      <c r="S45" s="4"/>
      <c r="T45" s="4"/>
    </row>
    <row r="46" spans="1:20">
      <c r="A46" s="7" t="s">
        <v>55</v>
      </c>
      <c r="B46" s="15">
        <v>267</v>
      </c>
      <c r="C46" s="17">
        <v>-826</v>
      </c>
      <c r="D46" s="15">
        <v>17</v>
      </c>
      <c r="E46" s="15" t="s">
        <v>23</v>
      </c>
      <c r="F46" s="15">
        <v>15706</v>
      </c>
      <c r="G46" s="15">
        <v>-10</v>
      </c>
      <c r="H46" s="15">
        <v>-7</v>
      </c>
      <c r="I46" s="15">
        <v>-38</v>
      </c>
      <c r="J46" s="15">
        <v>0.2</v>
      </c>
      <c r="K46" s="15">
        <v>647</v>
      </c>
      <c r="L46" s="15">
        <v>0.48</v>
      </c>
      <c r="M46" s="4"/>
      <c r="N46" s="4"/>
      <c r="O46" s="4"/>
      <c r="P46" s="4"/>
      <c r="Q46" s="4"/>
      <c r="R46" s="4"/>
      <c r="S46" s="4"/>
      <c r="T46" s="4"/>
    </row>
    <row r="47" spans="1:20">
      <c r="A47" s="8" t="s">
        <v>56</v>
      </c>
      <c r="B47" s="16">
        <v>263</v>
      </c>
      <c r="C47" s="14">
        <v>-112</v>
      </c>
      <c r="D47" s="16">
        <v>14</v>
      </c>
      <c r="E47" s="16" t="s">
        <v>23</v>
      </c>
      <c r="F47" s="16">
        <v>18786</v>
      </c>
      <c r="G47" s="16">
        <v>109</v>
      </c>
      <c r="H47" s="16">
        <v>74</v>
      </c>
      <c r="I47" s="16">
        <v>-29</v>
      </c>
      <c r="J47" s="16">
        <v>0.2</v>
      </c>
      <c r="K47" s="16">
        <v>379</v>
      </c>
      <c r="L47" s="16">
        <v>0.65</v>
      </c>
      <c r="M47" s="4"/>
      <c r="N47" s="4"/>
      <c r="O47" s="4"/>
      <c r="P47" s="4"/>
      <c r="Q47" s="4"/>
      <c r="R47" s="4"/>
      <c r="S47" s="4"/>
      <c r="T47" s="4"/>
    </row>
    <row r="48" spans="1:20">
      <c r="A48" s="7" t="s">
        <v>57</v>
      </c>
      <c r="B48" s="15">
        <v>230</v>
      </c>
      <c r="C48" s="15">
        <v>216</v>
      </c>
      <c r="D48" s="15">
        <v>99</v>
      </c>
      <c r="E48" s="15" t="s">
        <v>23</v>
      </c>
      <c r="F48" s="15">
        <v>2323</v>
      </c>
      <c r="G48" s="15"/>
      <c r="H48" s="15"/>
      <c r="I48" s="15">
        <v>31</v>
      </c>
      <c r="J48" s="15">
        <v>0.2</v>
      </c>
      <c r="K48" s="15">
        <v>2054</v>
      </c>
      <c r="L48" s="15">
        <v>0.5</v>
      </c>
      <c r="M48" s="4"/>
      <c r="N48" s="4"/>
      <c r="O48" s="4"/>
      <c r="P48" s="4"/>
      <c r="Q48" s="4"/>
      <c r="R48" s="4"/>
      <c r="S48" s="4"/>
      <c r="T48" s="4"/>
    </row>
    <row r="49" spans="1:20">
      <c r="A49" s="8" t="s">
        <v>58</v>
      </c>
      <c r="B49" s="16">
        <v>215</v>
      </c>
      <c r="C49" s="14">
        <v>-245</v>
      </c>
      <c r="D49" s="22">
        <v>10</v>
      </c>
      <c r="E49" s="22" t="s">
        <v>23</v>
      </c>
      <c r="F49" s="22">
        <v>21500</v>
      </c>
      <c r="G49" s="16">
        <v>-14</v>
      </c>
      <c r="H49" s="16">
        <v>-31</v>
      </c>
      <c r="I49" s="16">
        <v>-2</v>
      </c>
      <c r="J49" s="16">
        <v>0.2</v>
      </c>
      <c r="K49" s="16">
        <v>861</v>
      </c>
      <c r="L49" s="16">
        <v>0.31</v>
      </c>
      <c r="M49" s="4"/>
      <c r="N49" s="4"/>
      <c r="O49" s="4"/>
      <c r="P49" s="4"/>
      <c r="Q49" s="4"/>
      <c r="R49" s="4"/>
      <c r="S49" s="4"/>
      <c r="T49" s="4"/>
    </row>
    <row r="50" spans="1:20">
      <c r="A50" s="7" t="s">
        <v>59</v>
      </c>
      <c r="B50" s="15">
        <v>189</v>
      </c>
      <c r="C50" s="17">
        <v>-1795</v>
      </c>
      <c r="D50" s="15">
        <v>19</v>
      </c>
      <c r="E50" s="15" t="s">
        <v>60</v>
      </c>
      <c r="F50" s="15">
        <v>9947</v>
      </c>
      <c r="G50" s="15">
        <v>-26</v>
      </c>
      <c r="H50" s="15">
        <v>-9</v>
      </c>
      <c r="I50" s="15">
        <v>-80</v>
      </c>
      <c r="J50" s="15">
        <v>0.1</v>
      </c>
      <c r="K50" s="15">
        <v>4233</v>
      </c>
      <c r="L50" s="15">
        <v>0.65</v>
      </c>
      <c r="M50" s="4"/>
      <c r="N50" s="4"/>
      <c r="O50" s="4"/>
      <c r="P50" s="4"/>
      <c r="Q50" s="4"/>
      <c r="R50" s="4"/>
      <c r="S50" s="4"/>
      <c r="T50" s="4"/>
    </row>
    <row r="51" spans="1:20">
      <c r="A51" s="8" t="s">
        <v>61</v>
      </c>
      <c r="B51" s="16">
        <v>169</v>
      </c>
      <c r="C51" s="14">
        <v>-1422</v>
      </c>
      <c r="D51" s="20">
        <v>31</v>
      </c>
      <c r="E51" s="20" t="s">
        <v>23</v>
      </c>
      <c r="F51" s="20">
        <v>5452</v>
      </c>
      <c r="G51" s="16">
        <v>2</v>
      </c>
      <c r="H51" s="16">
        <v>-1</v>
      </c>
      <c r="I51" s="16">
        <v>9</v>
      </c>
      <c r="J51" s="16">
        <v>0.1</v>
      </c>
      <c r="K51" s="16">
        <v>6222</v>
      </c>
      <c r="L51" s="16">
        <v>0.19</v>
      </c>
      <c r="M51" s="4"/>
      <c r="N51" s="4"/>
      <c r="O51" s="4"/>
      <c r="P51" s="4"/>
      <c r="Q51" s="4"/>
      <c r="R51" s="4"/>
      <c r="S51" s="4"/>
      <c r="T51" s="4"/>
    </row>
    <row r="52" spans="1:20">
      <c r="A52" s="7" t="s">
        <v>62</v>
      </c>
      <c r="B52" s="15">
        <v>151</v>
      </c>
      <c r="C52" s="17">
        <v>-2478</v>
      </c>
      <c r="D52" s="15">
        <v>23</v>
      </c>
      <c r="E52" s="15" t="s">
        <v>23</v>
      </c>
      <c r="F52" s="15">
        <v>6565</v>
      </c>
      <c r="G52" s="15">
        <v>12</v>
      </c>
      <c r="H52" s="15">
        <v>8</v>
      </c>
      <c r="I52" s="15">
        <v>405</v>
      </c>
      <c r="J52" s="15">
        <v>0.1</v>
      </c>
      <c r="K52" s="15">
        <v>2647</v>
      </c>
      <c r="L52" s="15">
        <v>0.51</v>
      </c>
      <c r="M52" s="4"/>
      <c r="N52" s="4"/>
      <c r="O52" s="4"/>
      <c r="P52" s="4"/>
      <c r="Q52" s="4"/>
      <c r="R52" s="4"/>
      <c r="S52" s="4"/>
      <c r="T52" s="4"/>
    </row>
    <row r="53" spans="1:20">
      <c r="A53" s="8" t="s">
        <v>63</v>
      </c>
      <c r="B53" s="16">
        <v>146</v>
      </c>
      <c r="C53" s="14">
        <v>-68</v>
      </c>
      <c r="D53" s="20">
        <v>42</v>
      </c>
      <c r="E53" s="20" t="s">
        <v>23</v>
      </c>
      <c r="F53" s="20">
        <v>3476</v>
      </c>
      <c r="G53" s="16">
        <v>-36</v>
      </c>
      <c r="H53" s="16">
        <v>-43</v>
      </c>
      <c r="I53" s="16">
        <v>-25</v>
      </c>
      <c r="J53" s="16">
        <v>0.1</v>
      </c>
      <c r="K53" s="16">
        <v>472</v>
      </c>
      <c r="L53" s="16">
        <v>0.28999999999999998</v>
      </c>
      <c r="M53" s="4"/>
      <c r="N53" s="4"/>
      <c r="O53" s="4"/>
      <c r="P53" s="4"/>
      <c r="Q53" s="4"/>
      <c r="R53" s="4"/>
      <c r="S53" s="4"/>
      <c r="T53" s="4"/>
    </row>
    <row r="54" spans="1:20">
      <c r="A54" s="10" t="s">
        <v>64</v>
      </c>
      <c r="B54" s="23">
        <v>133</v>
      </c>
      <c r="C54" s="23">
        <v>124</v>
      </c>
      <c r="D54" s="23">
        <v>34</v>
      </c>
      <c r="E54" s="23" t="s">
        <v>23</v>
      </c>
      <c r="F54" s="23">
        <v>3912</v>
      </c>
      <c r="G54" s="23">
        <v>29</v>
      </c>
      <c r="H54" s="23"/>
      <c r="I54" s="23">
        <v>916</v>
      </c>
      <c r="J54" s="23">
        <v>0.1</v>
      </c>
      <c r="K54" s="23">
        <v>1903</v>
      </c>
      <c r="L54" s="23">
        <v>0.82</v>
      </c>
      <c r="M54" s="4"/>
      <c r="N54" s="4"/>
      <c r="O54" s="4"/>
      <c r="P54" s="4"/>
      <c r="Q54" s="4"/>
      <c r="R54" s="4"/>
      <c r="S54" s="4"/>
      <c r="T54" s="4"/>
    </row>
    <row r="55" spans="1:20">
      <c r="A55" s="8" t="s">
        <v>65</v>
      </c>
      <c r="B55" s="16">
        <v>128</v>
      </c>
      <c r="C55" s="14">
        <v>-146</v>
      </c>
      <c r="D55" s="20">
        <v>14</v>
      </c>
      <c r="E55" s="20" t="s">
        <v>23</v>
      </c>
      <c r="F55" s="20">
        <v>9143</v>
      </c>
      <c r="G55" s="16">
        <v>-14</v>
      </c>
      <c r="H55" s="16">
        <v>-18</v>
      </c>
      <c r="I55" s="16">
        <v>-2</v>
      </c>
      <c r="J55" s="16">
        <v>0.1</v>
      </c>
      <c r="K55" s="16">
        <v>2931</v>
      </c>
      <c r="L55" s="16">
        <v>0.63</v>
      </c>
      <c r="M55" s="4"/>
      <c r="N55" s="4"/>
      <c r="O55" s="4"/>
      <c r="P55" s="4"/>
      <c r="Q55" s="4"/>
      <c r="R55" s="4"/>
      <c r="S55" s="4"/>
      <c r="T55" s="4"/>
    </row>
    <row r="56" spans="1:20">
      <c r="A56" s="7" t="s">
        <v>66</v>
      </c>
      <c r="B56" s="15">
        <v>112</v>
      </c>
      <c r="C56" s="15">
        <v>60</v>
      </c>
      <c r="D56" s="15">
        <v>36</v>
      </c>
      <c r="E56" s="15" t="s">
        <v>23</v>
      </c>
      <c r="F56" s="15">
        <v>3111</v>
      </c>
      <c r="G56" s="15">
        <v>-3</v>
      </c>
      <c r="H56" s="15">
        <v>8</v>
      </c>
      <c r="I56" s="15">
        <v>5</v>
      </c>
      <c r="J56" s="15">
        <v>0.1</v>
      </c>
      <c r="K56" s="15">
        <v>528</v>
      </c>
      <c r="L56" s="15">
        <v>0.12</v>
      </c>
      <c r="M56" s="4"/>
      <c r="N56" s="4"/>
      <c r="O56" s="4"/>
      <c r="P56" s="4"/>
      <c r="Q56" s="4"/>
      <c r="R56" s="4"/>
      <c r="S56" s="4"/>
      <c r="T56" s="4"/>
    </row>
    <row r="57" spans="1:20">
      <c r="A57" s="24" t="s">
        <v>67</v>
      </c>
      <c r="B57" s="25">
        <v>107</v>
      </c>
      <c r="C57" s="26">
        <v>-711</v>
      </c>
      <c r="D57" s="25">
        <v>15</v>
      </c>
      <c r="E57" s="25" t="s">
        <v>23</v>
      </c>
      <c r="F57" s="25">
        <v>7133</v>
      </c>
      <c r="G57" s="25">
        <v>-19</v>
      </c>
      <c r="H57" s="25">
        <v>-21</v>
      </c>
      <c r="I57" s="25">
        <v>-59</v>
      </c>
      <c r="J57" s="25">
        <v>0.1</v>
      </c>
      <c r="K57" s="25">
        <v>2010</v>
      </c>
      <c r="L57" s="25">
        <v>0.15</v>
      </c>
      <c r="M57" s="4"/>
      <c r="N57" s="4"/>
      <c r="O57" s="4"/>
      <c r="P57" s="4"/>
      <c r="Q57" s="4"/>
      <c r="R57" s="4"/>
      <c r="S57" s="4"/>
      <c r="T57" s="4"/>
    </row>
    <row r="58" spans="1:20">
      <c r="A58" s="7" t="s">
        <v>68</v>
      </c>
      <c r="B58" s="15">
        <v>102</v>
      </c>
      <c r="C58" s="17">
        <v>-369</v>
      </c>
      <c r="D58" s="15">
        <v>8</v>
      </c>
      <c r="E58" s="15" t="s">
        <v>23</v>
      </c>
      <c r="F58" s="15">
        <v>12750</v>
      </c>
      <c r="G58" s="15">
        <v>-15</v>
      </c>
      <c r="H58" s="15">
        <v>-19</v>
      </c>
      <c r="I58" s="15">
        <v>-9</v>
      </c>
      <c r="J58" s="15">
        <v>0.1</v>
      </c>
      <c r="K58" s="15">
        <v>1798</v>
      </c>
      <c r="L58" s="15">
        <v>0.21</v>
      </c>
      <c r="M58" s="4"/>
      <c r="N58" s="4"/>
      <c r="O58" s="4"/>
      <c r="P58" s="4"/>
      <c r="Q58" s="4"/>
      <c r="R58" s="4"/>
      <c r="S58" s="4"/>
      <c r="T58" s="4"/>
    </row>
    <row r="59" spans="1:20">
      <c r="A59" s="8" t="s">
        <v>69</v>
      </c>
      <c r="B59" s="16">
        <v>101</v>
      </c>
      <c r="C59" s="14">
        <v>-2198</v>
      </c>
      <c r="D59" s="16">
        <v>29</v>
      </c>
      <c r="E59" s="16" t="s">
        <v>23</v>
      </c>
      <c r="F59" s="16">
        <v>3483</v>
      </c>
      <c r="G59" s="16">
        <v>-33</v>
      </c>
      <c r="H59" s="16">
        <v>-41</v>
      </c>
      <c r="I59" s="16">
        <v>-35</v>
      </c>
      <c r="J59" s="16">
        <v>0.1</v>
      </c>
      <c r="K59" s="16">
        <v>5053</v>
      </c>
      <c r="L59" s="16">
        <v>0.18</v>
      </c>
      <c r="M59" s="4"/>
      <c r="N59" s="4"/>
      <c r="O59" s="4"/>
      <c r="P59" s="4"/>
      <c r="Q59" s="4"/>
      <c r="R59" s="4"/>
      <c r="S59" s="4"/>
      <c r="T59" s="4"/>
    </row>
    <row r="60" spans="1:20">
      <c r="A60" s="7" t="s">
        <v>70</v>
      </c>
      <c r="B60" s="15">
        <v>62</v>
      </c>
      <c r="C60" s="17">
        <v>-171</v>
      </c>
      <c r="D60" s="15">
        <v>12</v>
      </c>
      <c r="E60" s="15" t="s">
        <v>23</v>
      </c>
      <c r="F60" s="15">
        <v>5167</v>
      </c>
      <c r="G60" s="15">
        <v>-7</v>
      </c>
      <c r="H60" s="15">
        <v>-9</v>
      </c>
      <c r="I60" s="15">
        <v>-6</v>
      </c>
      <c r="J60" s="15">
        <v>0</v>
      </c>
      <c r="K60" s="15">
        <v>250</v>
      </c>
      <c r="L60" s="15">
        <v>0.53</v>
      </c>
      <c r="M60" s="4"/>
      <c r="N60" s="4"/>
      <c r="O60" s="4"/>
      <c r="P60" s="4"/>
      <c r="Q60" s="4"/>
      <c r="R60" s="4"/>
      <c r="S60" s="4"/>
      <c r="T60" s="4"/>
    </row>
    <row r="61" spans="1:20">
      <c r="A61" s="8" t="s">
        <v>71</v>
      </c>
      <c r="B61" s="16">
        <v>53</v>
      </c>
      <c r="C61" s="14">
        <v>-13</v>
      </c>
      <c r="D61" s="16">
        <v>1</v>
      </c>
      <c r="E61" s="16" t="s">
        <v>23</v>
      </c>
      <c r="F61" s="16">
        <v>53000</v>
      </c>
      <c r="G61" s="16"/>
      <c r="H61" s="16"/>
      <c r="I61" s="16"/>
      <c r="J61" s="16">
        <v>0</v>
      </c>
      <c r="K61" s="16">
        <v>2106</v>
      </c>
      <c r="L61" s="16">
        <v>0.63</v>
      </c>
      <c r="M61" s="4"/>
      <c r="N61" s="4"/>
      <c r="O61" s="4"/>
      <c r="P61" s="4"/>
      <c r="Q61" s="4"/>
      <c r="R61" s="4"/>
      <c r="S61" s="4"/>
      <c r="T61" s="4"/>
    </row>
    <row r="62" spans="1:20">
      <c r="A62" s="7" t="s">
        <v>72</v>
      </c>
      <c r="B62" s="15">
        <v>52</v>
      </c>
      <c r="C62" s="17">
        <v>-150</v>
      </c>
      <c r="D62" s="15">
        <v>13</v>
      </c>
      <c r="E62" s="15" t="s">
        <v>23</v>
      </c>
      <c r="F62" s="15">
        <v>4000</v>
      </c>
      <c r="G62" s="15">
        <v>-20</v>
      </c>
      <c r="H62" s="15">
        <v>-14</v>
      </c>
      <c r="I62" s="15">
        <v>-83</v>
      </c>
      <c r="J62" s="15">
        <v>0</v>
      </c>
      <c r="K62" s="15">
        <v>1518</v>
      </c>
      <c r="L62" s="15">
        <v>0.4</v>
      </c>
      <c r="M62" s="4"/>
      <c r="N62" s="4"/>
      <c r="O62" s="4"/>
      <c r="P62" s="4"/>
      <c r="Q62" s="4"/>
      <c r="R62" s="4"/>
      <c r="S62" s="4"/>
      <c r="T62" s="4"/>
    </row>
    <row r="63" spans="1:20">
      <c r="A63" s="9" t="s">
        <v>73</v>
      </c>
      <c r="B63" s="19">
        <v>48</v>
      </c>
      <c r="C63" s="14">
        <v>-1364</v>
      </c>
      <c r="D63" s="19">
        <v>6</v>
      </c>
      <c r="E63" s="19" t="s">
        <v>23</v>
      </c>
      <c r="F63" s="19">
        <v>8000</v>
      </c>
      <c r="G63" s="19">
        <v>8</v>
      </c>
      <c r="H63" s="19"/>
      <c r="I63" s="19">
        <v>173</v>
      </c>
      <c r="J63" s="19">
        <v>0</v>
      </c>
      <c r="K63" s="19">
        <v>6989</v>
      </c>
      <c r="L63" s="19">
        <v>0.74</v>
      </c>
      <c r="M63" s="4"/>
      <c r="N63" s="4"/>
      <c r="O63" s="4"/>
      <c r="P63" s="4"/>
      <c r="Q63" s="4"/>
      <c r="R63" s="4"/>
      <c r="S63" s="4"/>
      <c r="T63" s="4"/>
    </row>
    <row r="64" spans="1:20">
      <c r="A64" s="7" t="s">
        <v>74</v>
      </c>
      <c r="B64" s="15">
        <v>41</v>
      </c>
      <c r="C64" s="17">
        <v>-141</v>
      </c>
      <c r="D64" s="15">
        <v>6</v>
      </c>
      <c r="E64" s="15" t="s">
        <v>23</v>
      </c>
      <c r="F64" s="15">
        <v>6833</v>
      </c>
      <c r="G64" s="15">
        <v>14</v>
      </c>
      <c r="H64" s="15">
        <v>1</v>
      </c>
      <c r="I64" s="15">
        <v>-23</v>
      </c>
      <c r="J64" s="15">
        <v>0</v>
      </c>
      <c r="K64" s="15">
        <v>506</v>
      </c>
      <c r="L64" s="15">
        <v>0.23</v>
      </c>
      <c r="M64" s="4"/>
      <c r="N64" s="4"/>
      <c r="O64" s="4"/>
      <c r="P64" s="4"/>
      <c r="Q64" s="4"/>
      <c r="R64" s="4"/>
      <c r="S64" s="4"/>
      <c r="T64" s="4"/>
    </row>
    <row r="65" spans="1:20">
      <c r="A65" s="8" t="s">
        <v>75</v>
      </c>
      <c r="B65" s="16">
        <v>38</v>
      </c>
      <c r="C65" s="14">
        <v>-145</v>
      </c>
      <c r="D65" s="16">
        <v>6</v>
      </c>
      <c r="E65" s="16" t="s">
        <v>23</v>
      </c>
      <c r="F65" s="16">
        <v>6333</v>
      </c>
      <c r="G65" s="16">
        <v>-19</v>
      </c>
      <c r="H65" s="16">
        <v>-20</v>
      </c>
      <c r="I65" s="16">
        <v>-46</v>
      </c>
      <c r="J65" s="16">
        <v>0</v>
      </c>
      <c r="K65" s="16">
        <v>308</v>
      </c>
      <c r="L65" s="16"/>
      <c r="M65" s="4"/>
      <c r="N65" s="4"/>
      <c r="O65" s="4"/>
      <c r="P65" s="4"/>
      <c r="Q65" s="4"/>
      <c r="R65" s="4"/>
      <c r="S65" s="4"/>
      <c r="T65" s="4"/>
    </row>
    <row r="66" spans="1:20">
      <c r="A66" s="7" t="s">
        <v>76</v>
      </c>
      <c r="B66" s="15">
        <v>38</v>
      </c>
      <c r="C66" s="17">
        <v>-185</v>
      </c>
      <c r="D66" s="15">
        <v>9</v>
      </c>
      <c r="E66" s="15" t="s">
        <v>23</v>
      </c>
      <c r="F66" s="15">
        <v>4222</v>
      </c>
      <c r="G66" s="15">
        <v>-3</v>
      </c>
      <c r="H66" s="15">
        <v>-4</v>
      </c>
      <c r="I66" s="15">
        <v>-40</v>
      </c>
      <c r="J66" s="15">
        <v>0</v>
      </c>
      <c r="K66" s="15">
        <v>526</v>
      </c>
      <c r="L66" s="15">
        <v>0.45</v>
      </c>
      <c r="M66" s="4"/>
      <c r="N66" s="4"/>
      <c r="O66" s="4"/>
      <c r="P66" s="4"/>
      <c r="Q66" s="4"/>
      <c r="R66" s="4"/>
      <c r="S66" s="4"/>
      <c r="T66" s="4"/>
    </row>
    <row r="67" spans="1:20">
      <c r="A67" s="8" t="s">
        <v>77</v>
      </c>
      <c r="B67" s="16">
        <v>37</v>
      </c>
      <c r="C67" s="14">
        <v>-741</v>
      </c>
      <c r="D67" s="16">
        <v>4</v>
      </c>
      <c r="E67" s="16" t="s">
        <v>23</v>
      </c>
      <c r="F67" s="16">
        <v>9250</v>
      </c>
      <c r="G67" s="16">
        <v>-11</v>
      </c>
      <c r="H67" s="16">
        <v>-6</v>
      </c>
      <c r="I67" s="16">
        <v>-75</v>
      </c>
      <c r="J67" s="16">
        <v>0</v>
      </c>
      <c r="K67" s="16">
        <v>522</v>
      </c>
      <c r="L67" s="16">
        <v>0.76</v>
      </c>
      <c r="M67" s="4"/>
      <c r="N67" s="4"/>
      <c r="O67" s="4"/>
      <c r="P67" s="4"/>
      <c r="Q67" s="4"/>
      <c r="R67" s="4"/>
      <c r="S67" s="4"/>
      <c r="T67" s="4"/>
    </row>
    <row r="68" spans="1:20">
      <c r="A68" s="10" t="s">
        <v>78</v>
      </c>
      <c r="B68" s="23">
        <v>35</v>
      </c>
      <c r="C68" s="17">
        <v>-114</v>
      </c>
      <c r="D68" s="23">
        <v>9</v>
      </c>
      <c r="E68" s="23" t="s">
        <v>23</v>
      </c>
      <c r="F68" s="23">
        <v>3889</v>
      </c>
      <c r="G68" s="23">
        <v>-3</v>
      </c>
      <c r="H68" s="23">
        <v>9</v>
      </c>
      <c r="I68" s="23">
        <v>-41</v>
      </c>
      <c r="J68" s="23">
        <v>0</v>
      </c>
      <c r="K68" s="23">
        <v>994</v>
      </c>
      <c r="L68" s="23">
        <v>1</v>
      </c>
      <c r="M68" s="4"/>
      <c r="N68" s="4"/>
      <c r="O68" s="4"/>
      <c r="P68" s="4"/>
      <c r="Q68" s="4"/>
      <c r="R68" s="4"/>
      <c r="S68" s="4"/>
      <c r="T68" s="4"/>
    </row>
    <row r="69" spans="1:20">
      <c r="A69" s="8" t="s">
        <v>79</v>
      </c>
      <c r="B69" s="16">
        <v>35</v>
      </c>
      <c r="C69" s="14">
        <v>-183</v>
      </c>
      <c r="D69" s="20">
        <v>2</v>
      </c>
      <c r="E69" s="20" t="s">
        <v>23</v>
      </c>
      <c r="F69" s="20">
        <v>17500</v>
      </c>
      <c r="G69" s="16">
        <v>39</v>
      </c>
      <c r="H69" s="16">
        <v>-7</v>
      </c>
      <c r="I69" s="16">
        <v>13</v>
      </c>
      <c r="J69" s="16">
        <v>0</v>
      </c>
      <c r="K69" s="16">
        <v>363</v>
      </c>
      <c r="L69" s="16">
        <v>0.76</v>
      </c>
      <c r="M69" s="4"/>
      <c r="N69" s="4"/>
      <c r="O69" s="4"/>
      <c r="P69" s="4"/>
      <c r="Q69" s="4"/>
      <c r="R69" s="4"/>
      <c r="S69" s="4"/>
      <c r="T69" s="4"/>
    </row>
    <row r="70" spans="1:20">
      <c r="A70" s="10" t="s">
        <v>80</v>
      </c>
      <c r="B70" s="23">
        <v>34</v>
      </c>
      <c r="C70" s="17">
        <v>-3825</v>
      </c>
      <c r="D70" s="23">
        <v>9</v>
      </c>
      <c r="E70" s="23" t="s">
        <v>23</v>
      </c>
      <c r="F70" s="23">
        <v>3778</v>
      </c>
      <c r="G70" s="23">
        <v>-14</v>
      </c>
      <c r="H70" s="23">
        <v>-5</v>
      </c>
      <c r="I70" s="23">
        <v>-85</v>
      </c>
      <c r="J70" s="23">
        <v>0</v>
      </c>
      <c r="K70" s="23">
        <v>1753</v>
      </c>
      <c r="L70" s="23">
        <v>0.78</v>
      </c>
      <c r="M70" s="4"/>
      <c r="N70" s="4"/>
      <c r="O70" s="4"/>
      <c r="P70" s="4"/>
      <c r="Q70" s="4"/>
      <c r="R70" s="4"/>
      <c r="S70" s="4"/>
      <c r="T70" s="4"/>
    </row>
    <row r="71" spans="1:20">
      <c r="A71" s="8" t="s">
        <v>81</v>
      </c>
      <c r="B71" s="16">
        <v>25</v>
      </c>
      <c r="C71" s="14">
        <v>-87</v>
      </c>
      <c r="D71" s="16">
        <v>3</v>
      </c>
      <c r="E71" s="16" t="s">
        <v>23</v>
      </c>
      <c r="F71" s="16">
        <v>8333</v>
      </c>
      <c r="G71" s="16">
        <v>-3</v>
      </c>
      <c r="H71" s="16">
        <v>-10</v>
      </c>
      <c r="I71" s="16">
        <v>-29</v>
      </c>
      <c r="J71" s="16">
        <v>0</v>
      </c>
      <c r="K71" s="16">
        <v>182</v>
      </c>
      <c r="L71" s="16">
        <v>1</v>
      </c>
      <c r="M71" s="4"/>
      <c r="N71" s="4"/>
      <c r="O71" s="4"/>
      <c r="P71" s="4"/>
      <c r="Q71" s="4"/>
      <c r="R71" s="4"/>
      <c r="S71" s="4"/>
      <c r="T71" s="4"/>
    </row>
    <row r="72" spans="1:20">
      <c r="A72" s="10" t="s">
        <v>82</v>
      </c>
      <c r="B72" s="23">
        <v>20</v>
      </c>
      <c r="C72" s="17">
        <v>-639</v>
      </c>
      <c r="D72" s="23">
        <v>3</v>
      </c>
      <c r="E72" s="23" t="s">
        <v>23</v>
      </c>
      <c r="F72" s="23">
        <v>6667</v>
      </c>
      <c r="G72" s="23">
        <v>-29</v>
      </c>
      <c r="H72" s="23">
        <v>-40</v>
      </c>
      <c r="I72" s="23">
        <v>-64</v>
      </c>
      <c r="J72" s="23">
        <v>0</v>
      </c>
      <c r="K72" s="23">
        <v>2539</v>
      </c>
      <c r="L72" s="23">
        <v>0.56000000000000005</v>
      </c>
      <c r="M72" s="4"/>
      <c r="N72" s="4"/>
      <c r="O72" s="4"/>
      <c r="P72" s="4"/>
      <c r="Q72" s="4"/>
      <c r="R72" s="4"/>
      <c r="S72" s="4"/>
      <c r="T72" s="4"/>
    </row>
    <row r="73" spans="1:20">
      <c r="A73" s="8" t="s">
        <v>83</v>
      </c>
      <c r="B73" s="16">
        <v>19</v>
      </c>
      <c r="C73" s="14">
        <v>-38</v>
      </c>
      <c r="D73" s="16">
        <v>2</v>
      </c>
      <c r="E73" s="16" t="s">
        <v>23</v>
      </c>
      <c r="F73" s="16">
        <v>9500</v>
      </c>
      <c r="G73" s="16">
        <v>-11</v>
      </c>
      <c r="H73" s="16">
        <v>23</v>
      </c>
      <c r="I73" s="16">
        <v>-24</v>
      </c>
      <c r="J73" s="16">
        <v>0</v>
      </c>
      <c r="K73" s="16">
        <v>408</v>
      </c>
      <c r="L73" s="16">
        <v>0.49</v>
      </c>
      <c r="M73" s="4"/>
      <c r="N73" s="4"/>
      <c r="O73" s="4"/>
      <c r="P73" s="4"/>
      <c r="Q73" s="4"/>
      <c r="R73" s="4"/>
      <c r="S73" s="4"/>
      <c r="T73" s="4"/>
    </row>
    <row r="74" spans="1:20">
      <c r="A74" s="10" t="s">
        <v>84</v>
      </c>
      <c r="B74" s="23">
        <v>18</v>
      </c>
      <c r="C74" s="17">
        <v>-20</v>
      </c>
      <c r="D74" s="23">
        <v>3</v>
      </c>
      <c r="E74" s="23" t="s">
        <v>23</v>
      </c>
      <c r="F74" s="23">
        <v>6000</v>
      </c>
      <c r="G74" s="23">
        <v>52</v>
      </c>
      <c r="H74" s="23">
        <v>25</v>
      </c>
      <c r="I74" s="23">
        <v>18</v>
      </c>
      <c r="J74" s="23">
        <v>0</v>
      </c>
      <c r="K74" s="23">
        <v>3735</v>
      </c>
      <c r="L74" s="23">
        <v>1</v>
      </c>
      <c r="M74" s="4"/>
      <c r="N74" s="4"/>
      <c r="O74" s="4"/>
      <c r="P74" s="4"/>
      <c r="Q74" s="4"/>
      <c r="R74" s="4"/>
      <c r="S74" s="4"/>
      <c r="T74" s="4"/>
    </row>
    <row r="75" spans="1:20">
      <c r="A75" s="8" t="s">
        <v>85</v>
      </c>
      <c r="B75" s="16">
        <v>17</v>
      </c>
      <c r="C75" s="14">
        <v>-149</v>
      </c>
      <c r="D75" s="16">
        <v>1</v>
      </c>
      <c r="E75" s="16" t="s">
        <v>23</v>
      </c>
      <c r="F75" s="16">
        <v>17000</v>
      </c>
      <c r="G75" s="16">
        <v>74</v>
      </c>
      <c r="H75" s="16"/>
      <c r="I75" s="16">
        <v>636</v>
      </c>
      <c r="J75" s="16">
        <v>0</v>
      </c>
      <c r="K75" s="16">
        <v>192</v>
      </c>
      <c r="L75" s="16">
        <v>1</v>
      </c>
      <c r="M75" s="4"/>
      <c r="N75" s="4"/>
      <c r="O75" s="4"/>
      <c r="P75" s="4"/>
      <c r="Q75" s="4"/>
      <c r="R75" s="4"/>
      <c r="S75" s="4"/>
      <c r="T75" s="4"/>
    </row>
    <row r="76" spans="1:20">
      <c r="A76" s="7" t="s">
        <v>86</v>
      </c>
      <c r="B76" s="15">
        <v>16</v>
      </c>
      <c r="C76" s="17">
        <v>-1134</v>
      </c>
      <c r="D76" s="18">
        <v>2</v>
      </c>
      <c r="E76" s="18" t="s">
        <v>23</v>
      </c>
      <c r="F76" s="18">
        <v>8000</v>
      </c>
      <c r="G76" s="15">
        <v>-45</v>
      </c>
      <c r="H76" s="15">
        <v>-43</v>
      </c>
      <c r="I76" s="15">
        <v>-16</v>
      </c>
      <c r="J76" s="15">
        <v>0</v>
      </c>
      <c r="K76" s="15">
        <v>545</v>
      </c>
      <c r="L76" s="15">
        <v>0.24</v>
      </c>
      <c r="M76" s="4"/>
      <c r="N76" s="4"/>
      <c r="O76" s="4"/>
      <c r="P76" s="4"/>
      <c r="Q76" s="4"/>
      <c r="R76" s="4"/>
      <c r="S76" s="4"/>
      <c r="T76" s="4"/>
    </row>
    <row r="77" spans="1:20">
      <c r="A77" s="8" t="s">
        <v>87</v>
      </c>
      <c r="B77" s="16">
        <v>14</v>
      </c>
      <c r="C77" s="14">
        <v>-82</v>
      </c>
      <c r="D77" s="16">
        <v>4</v>
      </c>
      <c r="E77" s="16" t="s">
        <v>23</v>
      </c>
      <c r="F77" s="16">
        <v>3500</v>
      </c>
      <c r="G77" s="16"/>
      <c r="H77" s="16"/>
      <c r="I77" s="16">
        <v>136</v>
      </c>
      <c r="J77" s="16">
        <v>0</v>
      </c>
      <c r="K77" s="16">
        <v>717</v>
      </c>
      <c r="L77" s="16">
        <v>0.66</v>
      </c>
      <c r="M77" s="4"/>
      <c r="N77" s="4"/>
      <c r="O77" s="4"/>
      <c r="P77" s="4"/>
      <c r="Q77" s="4"/>
      <c r="R77" s="4"/>
      <c r="S77" s="4"/>
      <c r="T77" s="4"/>
    </row>
    <row r="78" spans="1:20">
      <c r="A78" s="7" t="s">
        <v>88</v>
      </c>
      <c r="B78" s="15">
        <v>13</v>
      </c>
      <c r="C78" s="17">
        <v>-315</v>
      </c>
      <c r="D78" s="15">
        <v>4</v>
      </c>
      <c r="E78" s="15" t="s">
        <v>23</v>
      </c>
      <c r="F78" s="15">
        <v>3250</v>
      </c>
      <c r="G78" s="15">
        <v>-6</v>
      </c>
      <c r="H78" s="15">
        <v>-1</v>
      </c>
      <c r="I78" s="15">
        <v>-34</v>
      </c>
      <c r="J78" s="15">
        <v>0</v>
      </c>
      <c r="K78" s="15">
        <v>764</v>
      </c>
      <c r="L78" s="15">
        <v>0.36</v>
      </c>
      <c r="M78" s="4"/>
      <c r="N78" s="4"/>
      <c r="O78" s="4"/>
      <c r="P78" s="4"/>
      <c r="Q78" s="4"/>
      <c r="R78" s="4"/>
      <c r="S78" s="4"/>
      <c r="T78" s="4"/>
    </row>
    <row r="79" spans="1:20">
      <c r="A79" s="8" t="s">
        <v>89</v>
      </c>
      <c r="B79" s="16">
        <v>11</v>
      </c>
      <c r="C79" s="14">
        <v>-1013</v>
      </c>
      <c r="D79" s="16">
        <v>1</v>
      </c>
      <c r="E79" s="16" t="s">
        <v>23</v>
      </c>
      <c r="F79" s="16">
        <v>11000</v>
      </c>
      <c r="G79" s="16">
        <v>5</v>
      </c>
      <c r="H79" s="16">
        <v>27</v>
      </c>
      <c r="I79" s="16">
        <v>-81</v>
      </c>
      <c r="J79" s="16">
        <v>0</v>
      </c>
      <c r="K79" s="16">
        <v>529</v>
      </c>
      <c r="L79" s="16">
        <v>0.56999999999999995</v>
      </c>
      <c r="M79" s="4"/>
      <c r="N79" s="4"/>
      <c r="O79" s="4"/>
      <c r="P79" s="4"/>
      <c r="Q79" s="4"/>
      <c r="R79" s="4"/>
      <c r="S79" s="4"/>
      <c r="T79" s="4"/>
    </row>
    <row r="80" spans="1:20">
      <c r="A80" s="10" t="s">
        <v>90</v>
      </c>
      <c r="B80" s="23">
        <v>9</v>
      </c>
      <c r="C80" s="17">
        <v>-255</v>
      </c>
      <c r="D80" s="23">
        <v>1</v>
      </c>
      <c r="E80" s="23" t="s">
        <v>23</v>
      </c>
      <c r="F80" s="23">
        <v>9000</v>
      </c>
      <c r="G80" s="23"/>
      <c r="H80" s="23"/>
      <c r="I80" s="23"/>
      <c r="J80" s="23">
        <v>0</v>
      </c>
      <c r="K80" s="23">
        <v>1737</v>
      </c>
      <c r="L80" s="23">
        <v>1</v>
      </c>
      <c r="M80" s="4"/>
      <c r="N80" s="4"/>
      <c r="O80" s="4"/>
      <c r="P80" s="4"/>
      <c r="Q80" s="4"/>
      <c r="R80" s="4"/>
      <c r="S80" s="4"/>
      <c r="T80" s="4"/>
    </row>
    <row r="81" spans="1:20">
      <c r="A81" s="8" t="s">
        <v>91</v>
      </c>
      <c r="B81" s="16">
        <v>7</v>
      </c>
      <c r="C81" s="14">
        <v>-5</v>
      </c>
      <c r="D81" s="16">
        <v>3</v>
      </c>
      <c r="E81" s="16" t="s">
        <v>23</v>
      </c>
      <c r="F81" s="16">
        <v>2333</v>
      </c>
      <c r="G81" s="16">
        <v>23</v>
      </c>
      <c r="H81" s="16">
        <v>30</v>
      </c>
      <c r="I81" s="16">
        <v>428</v>
      </c>
      <c r="J81" s="16">
        <v>0</v>
      </c>
      <c r="K81" s="16">
        <v>1336</v>
      </c>
      <c r="L81" s="16">
        <v>0.27</v>
      </c>
      <c r="M81" s="4"/>
      <c r="N81" s="4"/>
      <c r="O81" s="4"/>
      <c r="P81" s="4"/>
      <c r="Q81" s="4"/>
      <c r="R81" s="4"/>
      <c r="S81" s="4"/>
      <c r="T81" s="4"/>
    </row>
    <row r="82" spans="1:20">
      <c r="A82" s="10" t="s">
        <v>92</v>
      </c>
      <c r="B82" s="23">
        <v>6</v>
      </c>
      <c r="C82" s="23">
        <v>6</v>
      </c>
      <c r="D82" s="23">
        <v>0</v>
      </c>
      <c r="E82" s="23" t="s">
        <v>23</v>
      </c>
      <c r="F82" s="23"/>
      <c r="G82" s="23"/>
      <c r="H82" s="23"/>
      <c r="I82" s="23">
        <v>18</v>
      </c>
      <c r="J82" s="23">
        <v>0</v>
      </c>
      <c r="K82" s="23"/>
      <c r="L82" s="23">
        <v>1</v>
      </c>
      <c r="M82" s="4"/>
      <c r="N82" s="4"/>
      <c r="O82" s="4"/>
      <c r="P82" s="4"/>
      <c r="Q82" s="4"/>
      <c r="R82" s="4"/>
      <c r="S82" s="4"/>
      <c r="T82" s="4"/>
    </row>
    <row r="83" spans="1:20">
      <c r="A83" s="8" t="s">
        <v>93</v>
      </c>
      <c r="B83" s="16">
        <v>6</v>
      </c>
      <c r="C83" s="14">
        <v>-1668</v>
      </c>
      <c r="D83" s="16">
        <v>1</v>
      </c>
      <c r="E83" s="16" t="s">
        <v>23</v>
      </c>
      <c r="F83" s="16">
        <v>6000</v>
      </c>
      <c r="G83" s="16">
        <v>47</v>
      </c>
      <c r="H83" s="16"/>
      <c r="I83" s="16"/>
      <c r="J83" s="16">
        <v>0</v>
      </c>
      <c r="K83" s="16">
        <v>5049</v>
      </c>
      <c r="L83" s="16">
        <v>0.36</v>
      </c>
      <c r="M83" s="4"/>
      <c r="N83" s="4"/>
      <c r="O83" s="4"/>
      <c r="P83" s="4"/>
      <c r="Q83" s="4"/>
      <c r="R83" s="4"/>
      <c r="S83" s="4"/>
      <c r="T83" s="4"/>
    </row>
    <row r="84" spans="1:20">
      <c r="A84" s="7" t="s">
        <v>94</v>
      </c>
      <c r="B84" s="15">
        <v>6</v>
      </c>
      <c r="C84" s="17">
        <v>-640</v>
      </c>
      <c r="D84" s="15">
        <v>0</v>
      </c>
      <c r="E84" s="15" t="s">
        <v>23</v>
      </c>
      <c r="F84" s="15"/>
      <c r="G84" s="15">
        <v>-32</v>
      </c>
      <c r="H84" s="15"/>
      <c r="I84" s="15">
        <v>-53</v>
      </c>
      <c r="J84" s="15">
        <v>0</v>
      </c>
      <c r="K84" s="15">
        <v>1049</v>
      </c>
      <c r="L84" s="15">
        <v>0.39</v>
      </c>
      <c r="M84" s="4"/>
      <c r="N84" s="4"/>
      <c r="O84" s="4"/>
      <c r="P84" s="4"/>
      <c r="Q84" s="4"/>
      <c r="R84" s="4"/>
      <c r="S84" s="4"/>
      <c r="T84" s="4"/>
    </row>
    <row r="85" spans="1:20">
      <c r="A85" s="8" t="s">
        <v>95</v>
      </c>
      <c r="B85" s="16">
        <v>6</v>
      </c>
      <c r="C85" s="16">
        <v>5</v>
      </c>
      <c r="D85" s="16">
        <v>1</v>
      </c>
      <c r="E85" s="16" t="s">
        <v>23</v>
      </c>
      <c r="F85" s="16">
        <v>6000</v>
      </c>
      <c r="G85" s="16"/>
      <c r="H85" s="16"/>
      <c r="I85" s="16">
        <v>173</v>
      </c>
      <c r="J85" s="16">
        <v>0</v>
      </c>
      <c r="K85" s="16">
        <v>675</v>
      </c>
      <c r="L85" s="16">
        <v>0.72</v>
      </c>
      <c r="M85" s="4"/>
      <c r="N85" s="4"/>
      <c r="O85" s="4"/>
      <c r="P85" s="4"/>
      <c r="Q85" s="4"/>
      <c r="R85" s="4"/>
      <c r="S85" s="4"/>
      <c r="T85" s="4"/>
    </row>
    <row r="86" spans="1:20">
      <c r="A86" s="10" t="s">
        <v>96</v>
      </c>
      <c r="B86" s="23">
        <v>6</v>
      </c>
      <c r="C86" s="17">
        <v>-99</v>
      </c>
      <c r="D86" s="23">
        <v>2</v>
      </c>
      <c r="E86" s="23" t="s">
        <v>23</v>
      </c>
      <c r="F86" s="23">
        <v>3000</v>
      </c>
      <c r="G86" s="23">
        <v>92</v>
      </c>
      <c r="H86" s="23"/>
      <c r="I86" s="23">
        <v>-16</v>
      </c>
      <c r="J86" s="23">
        <v>0</v>
      </c>
      <c r="K86" s="23">
        <v>5012</v>
      </c>
      <c r="L86" s="23">
        <v>0.72</v>
      </c>
      <c r="M86" s="4"/>
      <c r="N86" s="4"/>
      <c r="O86" s="4"/>
      <c r="P86" s="4"/>
      <c r="Q86" s="4"/>
      <c r="R86" s="4"/>
      <c r="S86" s="4"/>
      <c r="T86" s="4"/>
    </row>
    <row r="87" spans="1:20">
      <c r="A87" s="8" t="s">
        <v>97</v>
      </c>
      <c r="B87" s="16">
        <v>5</v>
      </c>
      <c r="C87" s="14">
        <v>-9</v>
      </c>
      <c r="D87" s="16">
        <v>9</v>
      </c>
      <c r="E87" s="16" t="s">
        <v>23</v>
      </c>
      <c r="F87" s="16">
        <v>556</v>
      </c>
      <c r="G87" s="16"/>
      <c r="H87" s="16"/>
      <c r="I87" s="16"/>
      <c r="J87" s="16">
        <v>0</v>
      </c>
      <c r="K87" s="16">
        <v>790</v>
      </c>
      <c r="L87" s="16">
        <v>1</v>
      </c>
      <c r="M87" s="4"/>
      <c r="N87" s="4"/>
      <c r="O87" s="4"/>
      <c r="P87" s="4"/>
      <c r="Q87" s="4"/>
      <c r="R87" s="4"/>
      <c r="S87" s="4"/>
      <c r="T87" s="4"/>
    </row>
    <row r="88" spans="1:20">
      <c r="A88" s="10" t="s">
        <v>98</v>
      </c>
      <c r="B88" s="23">
        <v>5</v>
      </c>
      <c r="C88" s="17">
        <v>-198</v>
      </c>
      <c r="D88" s="23">
        <v>0</v>
      </c>
      <c r="E88" s="23" t="s">
        <v>23</v>
      </c>
      <c r="F88" s="23"/>
      <c r="G88" s="23"/>
      <c r="H88" s="23"/>
      <c r="I88" s="23">
        <v>-80</v>
      </c>
      <c r="J88" s="23">
        <v>0</v>
      </c>
      <c r="K88" s="23">
        <v>672</v>
      </c>
      <c r="L88" s="23">
        <v>1</v>
      </c>
      <c r="M88" s="4"/>
      <c r="N88" s="4"/>
      <c r="O88" s="4"/>
      <c r="P88" s="4"/>
      <c r="Q88" s="4"/>
      <c r="R88" s="4"/>
      <c r="S88" s="4"/>
      <c r="T88" s="4"/>
    </row>
    <row r="89" spans="1:20">
      <c r="A89" s="8" t="s">
        <v>99</v>
      </c>
      <c r="B89" s="16">
        <v>4</v>
      </c>
      <c r="C89" s="14">
        <v>-198</v>
      </c>
      <c r="D89" s="16">
        <v>1</v>
      </c>
      <c r="E89" s="16" t="s">
        <v>23</v>
      </c>
      <c r="F89" s="16">
        <v>4000</v>
      </c>
      <c r="G89" s="16"/>
      <c r="H89" s="16"/>
      <c r="I89" s="16">
        <v>-86</v>
      </c>
      <c r="J89" s="16">
        <v>0</v>
      </c>
      <c r="K89" s="16">
        <v>1526</v>
      </c>
      <c r="L89" s="16">
        <v>0.68</v>
      </c>
      <c r="M89" s="4"/>
      <c r="N89" s="4"/>
      <c r="O89" s="4"/>
      <c r="P89" s="4"/>
      <c r="Q89" s="4"/>
      <c r="R89" s="4"/>
      <c r="S89" s="4"/>
      <c r="T89" s="4"/>
    </row>
    <row r="90" spans="1:20">
      <c r="A90" s="7" t="s">
        <v>100</v>
      </c>
      <c r="B90" s="15">
        <v>3</v>
      </c>
      <c r="C90" s="17">
        <v>-65</v>
      </c>
      <c r="D90" s="15">
        <v>0</v>
      </c>
      <c r="E90" s="15" t="s">
        <v>23</v>
      </c>
      <c r="F90" s="15"/>
      <c r="G90" s="15">
        <v>-47</v>
      </c>
      <c r="H90" s="15"/>
      <c r="I90" s="15">
        <v>-54</v>
      </c>
      <c r="J90" s="15">
        <v>0</v>
      </c>
      <c r="K90" s="15">
        <v>252</v>
      </c>
      <c r="L90" s="15">
        <v>0.33</v>
      </c>
      <c r="M90" s="4"/>
      <c r="N90" s="4"/>
      <c r="O90" s="4"/>
      <c r="P90" s="4"/>
      <c r="Q90" s="4"/>
      <c r="R90" s="4"/>
      <c r="S90" s="4"/>
      <c r="T90" s="4"/>
    </row>
    <row r="91" spans="1:20">
      <c r="A91" s="8" t="s">
        <v>101</v>
      </c>
      <c r="B91" s="16">
        <v>3</v>
      </c>
      <c r="C91" s="14">
        <v>-211</v>
      </c>
      <c r="D91" s="16">
        <v>0</v>
      </c>
      <c r="E91" s="16" t="s">
        <v>23</v>
      </c>
      <c r="F91" s="16"/>
      <c r="G91" s="16">
        <v>-25</v>
      </c>
      <c r="H91" s="16"/>
      <c r="I91" s="16">
        <v>-88</v>
      </c>
      <c r="J91" s="16">
        <v>0</v>
      </c>
      <c r="K91" s="16">
        <v>2867</v>
      </c>
      <c r="L91" s="16">
        <v>0.56000000000000005</v>
      </c>
      <c r="M91" s="4"/>
      <c r="N91" s="4"/>
      <c r="O91" s="4"/>
      <c r="P91" s="4"/>
      <c r="Q91" s="4"/>
      <c r="R91" s="4"/>
      <c r="S91" s="4"/>
      <c r="T91" s="4"/>
    </row>
    <row r="92" spans="1:20">
      <c r="A92" s="10" t="s">
        <v>102</v>
      </c>
      <c r="B92" s="23">
        <v>2</v>
      </c>
      <c r="C92" s="17">
        <v>-316</v>
      </c>
      <c r="D92" s="23">
        <v>0</v>
      </c>
      <c r="E92" s="23" t="s">
        <v>23</v>
      </c>
      <c r="F92" s="23"/>
      <c r="G92" s="23">
        <v>157</v>
      </c>
      <c r="H92" s="23"/>
      <c r="I92" s="23"/>
      <c r="J92" s="23">
        <v>0</v>
      </c>
      <c r="K92" s="23">
        <v>428</v>
      </c>
      <c r="L92" s="23">
        <v>1</v>
      </c>
      <c r="M92" s="4"/>
      <c r="N92" s="4"/>
      <c r="O92" s="4"/>
      <c r="P92" s="4"/>
      <c r="Q92" s="4"/>
      <c r="R92" s="4"/>
      <c r="S92" s="4"/>
      <c r="T92" s="4"/>
    </row>
    <row r="93" spans="1:20">
      <c r="A93" s="8" t="s">
        <v>103</v>
      </c>
      <c r="B93" s="16">
        <v>2</v>
      </c>
      <c r="C93" s="14">
        <v>-44</v>
      </c>
      <c r="D93" s="16">
        <v>0</v>
      </c>
      <c r="E93" s="16" t="s">
        <v>23</v>
      </c>
      <c r="F93" s="16"/>
      <c r="G93" s="16">
        <v>-66</v>
      </c>
      <c r="H93" s="16"/>
      <c r="I93" s="16">
        <v>14</v>
      </c>
      <c r="J93" s="16">
        <v>0</v>
      </c>
      <c r="K93" s="16">
        <v>1480</v>
      </c>
      <c r="L93" s="16">
        <v>1</v>
      </c>
      <c r="M93" s="4"/>
      <c r="N93" s="4"/>
      <c r="O93" s="4"/>
      <c r="P93" s="4"/>
      <c r="Q93" s="4"/>
      <c r="R93" s="4"/>
      <c r="S93" s="4"/>
      <c r="T93" s="4"/>
    </row>
    <row r="94" spans="1:20">
      <c r="A94" s="10" t="s">
        <v>104</v>
      </c>
      <c r="B94" s="23">
        <v>2</v>
      </c>
      <c r="C94" s="17">
        <v>-235</v>
      </c>
      <c r="D94" s="23">
        <v>0</v>
      </c>
      <c r="E94" s="23" t="s">
        <v>23</v>
      </c>
      <c r="F94" s="23"/>
      <c r="G94" s="23"/>
      <c r="H94" s="23"/>
      <c r="I94" s="23"/>
      <c r="J94" s="23">
        <v>0</v>
      </c>
      <c r="K94" s="23">
        <v>326</v>
      </c>
      <c r="L94" s="23">
        <v>1</v>
      </c>
      <c r="M94" s="4"/>
      <c r="N94" s="4"/>
      <c r="O94" s="4"/>
      <c r="P94" s="4"/>
      <c r="Q94" s="4"/>
      <c r="R94" s="4"/>
      <c r="S94" s="4"/>
      <c r="T94" s="4"/>
    </row>
    <row r="95" spans="1:20">
      <c r="A95" s="8" t="s">
        <v>105</v>
      </c>
      <c r="B95" s="16">
        <v>1</v>
      </c>
      <c r="C95" s="14">
        <v>-2254</v>
      </c>
      <c r="D95" s="16">
        <v>0</v>
      </c>
      <c r="E95" s="16" t="s">
        <v>23</v>
      </c>
      <c r="F95" s="16"/>
      <c r="G95" s="16">
        <v>-55</v>
      </c>
      <c r="H95" s="16"/>
      <c r="I95" s="16"/>
      <c r="J95" s="16">
        <v>0</v>
      </c>
      <c r="K95" s="16"/>
      <c r="L95" s="16"/>
      <c r="M95" s="4"/>
      <c r="N95" s="4"/>
      <c r="O95" s="4"/>
      <c r="P95" s="4"/>
      <c r="Q95" s="4"/>
      <c r="R95" s="4"/>
      <c r="S95" s="4"/>
      <c r="T95" s="4"/>
    </row>
    <row r="96" spans="1:20">
      <c r="A96" s="7" t="s">
        <v>106</v>
      </c>
      <c r="B96" s="15">
        <v>1</v>
      </c>
      <c r="C96" s="17">
        <v>-31</v>
      </c>
      <c r="D96" s="15">
        <v>0</v>
      </c>
      <c r="E96" s="15" t="s">
        <v>23</v>
      </c>
      <c r="F96" s="15"/>
      <c r="G96" s="15"/>
      <c r="H96" s="15"/>
      <c r="I96" s="15"/>
      <c r="J96" s="15">
        <v>0</v>
      </c>
      <c r="K96" s="15">
        <v>286</v>
      </c>
      <c r="L96" s="15">
        <v>1</v>
      </c>
      <c r="M96" s="4"/>
      <c r="N96" s="4"/>
      <c r="O96" s="4"/>
      <c r="P96" s="4"/>
      <c r="Q96" s="4"/>
      <c r="R96" s="4"/>
      <c r="S96" s="4"/>
      <c r="T96" s="4"/>
    </row>
    <row r="97" spans="1:20">
      <c r="A97" s="9" t="s">
        <v>107</v>
      </c>
      <c r="B97" s="19">
        <v>1</v>
      </c>
      <c r="C97" s="14">
        <v>-1031</v>
      </c>
      <c r="D97" s="19">
        <v>1</v>
      </c>
      <c r="E97" s="19" t="s">
        <v>23</v>
      </c>
      <c r="F97" s="19">
        <v>1000</v>
      </c>
      <c r="G97" s="19">
        <v>13</v>
      </c>
      <c r="H97" s="19"/>
      <c r="I97" s="19"/>
      <c r="J97" s="19">
        <v>0</v>
      </c>
      <c r="K97" s="19">
        <v>369</v>
      </c>
      <c r="L97" s="19">
        <v>1</v>
      </c>
      <c r="M97" s="4"/>
      <c r="N97" s="4"/>
      <c r="O97" s="4"/>
      <c r="P97" s="4"/>
      <c r="Q97" s="4"/>
      <c r="R97" s="4"/>
      <c r="S97" s="4"/>
      <c r="T97" s="4"/>
    </row>
    <row r="98" spans="1:20">
      <c r="A98" s="11" t="s">
        <v>108</v>
      </c>
      <c r="B98" s="23">
        <v>1</v>
      </c>
      <c r="C98" s="23">
        <v>0</v>
      </c>
      <c r="D98" s="23">
        <v>0</v>
      </c>
      <c r="E98" s="23" t="s">
        <v>21</v>
      </c>
      <c r="F98" s="23"/>
      <c r="G98" s="23"/>
      <c r="H98" s="23"/>
      <c r="I98" s="23"/>
      <c r="J98" s="23">
        <v>0</v>
      </c>
      <c r="K98" s="23">
        <v>9126</v>
      </c>
      <c r="L98" s="23">
        <v>1</v>
      </c>
      <c r="M98" s="4"/>
      <c r="N98" s="4"/>
      <c r="O98" s="4"/>
      <c r="P98" s="4"/>
      <c r="Q98" s="4"/>
      <c r="R98" s="4"/>
      <c r="S98" s="4"/>
      <c r="T98" s="4"/>
    </row>
    <row r="99" spans="1:20">
      <c r="M99" s="4"/>
      <c r="N99" s="4"/>
      <c r="O99" s="4"/>
      <c r="P99" s="4"/>
      <c r="Q99" s="4"/>
      <c r="R99" s="4"/>
      <c r="S99" s="4"/>
      <c r="T99" s="4"/>
    </row>
    <row r="100" spans="1:20">
      <c r="M100" s="4"/>
      <c r="N100" s="4"/>
      <c r="O100" s="4"/>
      <c r="P100" s="4"/>
      <c r="Q100" s="4"/>
      <c r="R100" s="4"/>
      <c r="S100" s="4"/>
      <c r="T100" s="4"/>
    </row>
    <row r="101" spans="1:20">
      <c r="M101" s="4"/>
      <c r="N101" s="4"/>
      <c r="O101" s="4"/>
      <c r="P101" s="4"/>
      <c r="Q101" s="4"/>
      <c r="R101" s="4"/>
      <c r="S101" s="4"/>
      <c r="T101" s="4"/>
    </row>
    <row r="102" spans="1:20">
      <c r="M102" s="4"/>
      <c r="N102" s="4"/>
      <c r="O102" s="4"/>
      <c r="P102" s="4"/>
      <c r="Q102" s="4"/>
      <c r="R102" s="4"/>
      <c r="S102" s="4"/>
      <c r="T102" s="4"/>
    </row>
  </sheetData>
  <mergeCells count="4">
    <mergeCell ref="A1:F1"/>
    <mergeCell ref="A2:F2"/>
    <mergeCell ref="A11:A12"/>
    <mergeCell ref="B11:L11"/>
  </mergeCells>
  <hyperlinks>
    <hyperlink ref="A7" r:id="rId1" display="https://www.trademap.org/Docs/Metadata/Methodology_quantity_outliers_Y_EN.pdf" xr:uid="{00000000-0004-0000-0000-000000000000}"/>
    <hyperlink ref="A8" r:id="rId2" display="https://unstats.un.org/unsd/tradekb/Knowledgebase/Quantity-and-Weight-Data-in-UN-Comtrade" xr:uid="{00000000-0004-0000-0000-000001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42"/>
  <sheetViews>
    <sheetView tabSelected="1" topLeftCell="A6" zoomScale="138" workbookViewId="0">
      <selection activeCell="B14" sqref="B14"/>
    </sheetView>
  </sheetViews>
  <sheetFormatPr baseColWidth="10" defaultRowHeight="16"/>
  <cols>
    <col min="1" max="1" width="43.33203125" bestFit="1" customWidth="1"/>
    <col min="2" max="12" width="13.5" customWidth="1"/>
    <col min="17" max="17" width="17.5" customWidth="1"/>
    <col min="18" max="22" width="13.6640625" customWidth="1"/>
    <col min="23" max="23" width="13.1640625" customWidth="1"/>
  </cols>
  <sheetData>
    <row r="1" spans="1:24">
      <c r="A1" s="83" t="s">
        <v>0</v>
      </c>
      <c r="B1" s="83"/>
      <c r="C1" s="83"/>
      <c r="D1" s="83"/>
      <c r="E1" s="83"/>
      <c r="F1" s="83"/>
    </row>
    <row r="2" spans="1:24">
      <c r="A2" s="84" t="s">
        <v>1</v>
      </c>
      <c r="B2" s="84"/>
      <c r="C2" s="84"/>
      <c r="D2" s="84"/>
      <c r="E2" s="84"/>
      <c r="F2" s="84"/>
    </row>
    <row r="3" spans="1:24">
      <c r="A3" s="1"/>
    </row>
    <row r="4" spans="1:24">
      <c r="A4" s="1"/>
    </row>
    <row r="5" spans="1:24" ht="30">
      <c r="A5" s="2" t="s">
        <v>3</v>
      </c>
    </row>
    <row r="6" spans="1:24" ht="30">
      <c r="A6" s="2" t="s">
        <v>4</v>
      </c>
    </row>
    <row r="7" spans="1:24" ht="30">
      <c r="A7" s="1"/>
      <c r="Q7" s="54" t="s">
        <v>142</v>
      </c>
      <c r="R7" s="55">
        <v>2016</v>
      </c>
      <c r="S7" s="55">
        <v>2017</v>
      </c>
      <c r="T7" s="55">
        <v>2018</v>
      </c>
      <c r="U7" s="55">
        <v>2019</v>
      </c>
      <c r="V7" s="55">
        <v>2020</v>
      </c>
    </row>
    <row r="8" spans="1:24">
      <c r="A8" s="1"/>
      <c r="M8" s="4"/>
      <c r="N8" s="4"/>
      <c r="O8" s="4"/>
      <c r="P8" s="4"/>
      <c r="Q8" s="56" t="s">
        <v>133</v>
      </c>
      <c r="R8" s="57">
        <f>B42</f>
        <v>6863</v>
      </c>
      <c r="S8" s="57">
        <f t="shared" ref="S8:V8" si="0">C42</f>
        <v>8892</v>
      </c>
      <c r="T8" s="57">
        <f t="shared" si="0"/>
        <v>16809</v>
      </c>
      <c r="U8" s="57">
        <f t="shared" si="0"/>
        <v>18521</v>
      </c>
      <c r="V8" s="57">
        <f t="shared" si="0"/>
        <v>18107</v>
      </c>
      <c r="X8" s="50"/>
    </row>
    <row r="9" spans="1:24">
      <c r="A9" s="1"/>
      <c r="M9" s="4"/>
      <c r="N9" s="4"/>
      <c r="O9" s="4"/>
      <c r="P9" s="4"/>
      <c r="Q9" s="56" t="s">
        <v>23</v>
      </c>
      <c r="R9" s="58">
        <f>B83</f>
        <v>735</v>
      </c>
      <c r="S9" s="58">
        <f t="shared" ref="S9:V9" si="1">C83</f>
        <v>867</v>
      </c>
      <c r="T9" s="58">
        <f t="shared" si="1"/>
        <v>1206</v>
      </c>
      <c r="U9" s="58">
        <f t="shared" si="1"/>
        <v>1446</v>
      </c>
      <c r="V9" s="58">
        <f t="shared" si="1"/>
        <v>1405</v>
      </c>
    </row>
    <row r="10" spans="1:24">
      <c r="A10" s="1"/>
      <c r="M10" s="4"/>
      <c r="N10" s="4"/>
      <c r="O10" s="4"/>
      <c r="P10" s="4"/>
      <c r="Q10" s="56" t="s">
        <v>141</v>
      </c>
      <c r="R10" s="58">
        <f>B120</f>
        <v>4.3</v>
      </c>
      <c r="S10" s="58">
        <f t="shared" ref="S10:V10" si="2">C120</f>
        <v>5.2</v>
      </c>
      <c r="T10" s="58">
        <f t="shared" si="2"/>
        <v>8.5</v>
      </c>
      <c r="U10" s="58">
        <f t="shared" si="2"/>
        <v>9.5</v>
      </c>
      <c r="V10" s="58">
        <f t="shared" si="2"/>
        <v>13.1</v>
      </c>
    </row>
    <row r="11" spans="1:24" ht="16" customHeight="1">
      <c r="A11" s="90" t="s">
        <v>7</v>
      </c>
      <c r="B11" s="87" t="s">
        <v>8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5"/>
      <c r="N11" s="5"/>
      <c r="O11" s="5"/>
      <c r="P11" s="5"/>
      <c r="Q11" s="5"/>
    </row>
    <row r="12" spans="1:24" ht="35" customHeight="1">
      <c r="A12" s="90"/>
      <c r="B12" s="12" t="s">
        <v>9</v>
      </c>
      <c r="C12" s="12" t="s">
        <v>10</v>
      </c>
      <c r="D12" s="12" t="s">
        <v>11</v>
      </c>
      <c r="E12" s="12" t="s">
        <v>12</v>
      </c>
      <c r="F12" s="12" t="s">
        <v>13</v>
      </c>
      <c r="G12" s="12" t="s">
        <v>14</v>
      </c>
      <c r="H12" s="12" t="s">
        <v>15</v>
      </c>
      <c r="I12" s="12" t="s">
        <v>16</v>
      </c>
      <c r="J12" s="12" t="s">
        <v>17</v>
      </c>
      <c r="K12" s="12" t="s">
        <v>18</v>
      </c>
      <c r="L12" s="12" t="s">
        <v>19</v>
      </c>
      <c r="M12" s="4"/>
      <c r="N12" s="4"/>
      <c r="O12" s="4"/>
      <c r="P12" s="4"/>
      <c r="Q12" s="4"/>
    </row>
    <row r="13" spans="1:24">
      <c r="A13" s="31" t="s">
        <v>20</v>
      </c>
      <c r="B13" s="13">
        <v>138094</v>
      </c>
      <c r="C13" s="14">
        <v>-593</v>
      </c>
      <c r="D13" s="13">
        <v>0</v>
      </c>
      <c r="E13" s="13" t="s">
        <v>21</v>
      </c>
      <c r="F13" s="13"/>
      <c r="G13" s="13">
        <v>1</v>
      </c>
      <c r="H13" s="13"/>
      <c r="I13" s="13">
        <v>-17</v>
      </c>
      <c r="J13" s="13">
        <v>100</v>
      </c>
      <c r="K13" s="13">
        <v>3848</v>
      </c>
      <c r="L13" s="13">
        <v>0.03</v>
      </c>
      <c r="M13" s="4"/>
      <c r="N13" s="4"/>
      <c r="O13" s="4"/>
      <c r="P13" s="4"/>
      <c r="Q13" s="4"/>
    </row>
    <row r="14" spans="1:24">
      <c r="A14" s="32" t="s">
        <v>109</v>
      </c>
      <c r="B14" s="15">
        <v>18107</v>
      </c>
      <c r="C14" s="15">
        <v>10256</v>
      </c>
      <c r="D14" s="15"/>
      <c r="E14" s="15"/>
      <c r="F14" s="15"/>
      <c r="G14" s="15"/>
      <c r="H14" s="15"/>
      <c r="I14" s="15"/>
      <c r="J14" s="15">
        <v>13.1</v>
      </c>
      <c r="K14" s="15"/>
      <c r="L14" s="15"/>
      <c r="M14" s="4"/>
      <c r="N14" s="4"/>
      <c r="O14" s="4"/>
      <c r="P14" s="4"/>
      <c r="Q14" s="4"/>
    </row>
    <row r="15" spans="1:24">
      <c r="A15" s="33" t="s">
        <v>24</v>
      </c>
      <c r="B15" s="16">
        <v>13191</v>
      </c>
      <c r="C15" s="16">
        <v>13144</v>
      </c>
      <c r="D15" s="16">
        <v>730</v>
      </c>
      <c r="E15" s="16" t="s">
        <v>23</v>
      </c>
      <c r="F15" s="16">
        <v>18070</v>
      </c>
      <c r="G15" s="16">
        <v>31</v>
      </c>
      <c r="H15" s="16">
        <v>19</v>
      </c>
      <c r="I15" s="16">
        <v>-6</v>
      </c>
      <c r="J15" s="16">
        <v>9.6</v>
      </c>
      <c r="K15" s="16">
        <v>10302</v>
      </c>
      <c r="L15" s="16">
        <v>0.09</v>
      </c>
      <c r="M15" s="59">
        <f>(B15/$B$14)*100</f>
        <v>72.850278897663884</v>
      </c>
      <c r="N15" s="60">
        <f>SUM(M15:M16)</f>
        <v>97.973159551554645</v>
      </c>
      <c r="O15" s="4"/>
      <c r="P15" s="4"/>
      <c r="Q15" s="4"/>
    </row>
    <row r="16" spans="1:24">
      <c r="A16" s="32" t="s">
        <v>34</v>
      </c>
      <c r="B16" s="15">
        <v>4549</v>
      </c>
      <c r="C16" s="15">
        <v>3960</v>
      </c>
      <c r="D16" s="15">
        <v>612</v>
      </c>
      <c r="E16" s="15" t="s">
        <v>23</v>
      </c>
      <c r="F16" s="15">
        <v>7433</v>
      </c>
      <c r="G16" s="15">
        <v>230</v>
      </c>
      <c r="H16" s="15">
        <v>260</v>
      </c>
      <c r="I16" s="15">
        <v>27</v>
      </c>
      <c r="J16" s="15">
        <v>3.3</v>
      </c>
      <c r="K16" s="15">
        <v>6727</v>
      </c>
      <c r="L16" s="15">
        <v>0.09</v>
      </c>
      <c r="M16" s="59">
        <f t="shared" ref="M16:M24" si="3">(B16/$B$14)*100</f>
        <v>25.122880653890761</v>
      </c>
      <c r="N16" s="60"/>
      <c r="O16" s="4"/>
      <c r="P16" s="4"/>
      <c r="Q16" s="4"/>
    </row>
    <row r="17" spans="1:17">
      <c r="A17" s="33" t="s">
        <v>67</v>
      </c>
      <c r="B17" s="16">
        <v>107</v>
      </c>
      <c r="C17" s="14">
        <v>-711</v>
      </c>
      <c r="D17" s="16">
        <v>15</v>
      </c>
      <c r="E17" s="16" t="s">
        <v>23</v>
      </c>
      <c r="F17" s="16">
        <v>7133</v>
      </c>
      <c r="G17" s="16">
        <v>-19</v>
      </c>
      <c r="H17" s="16">
        <v>-21</v>
      </c>
      <c r="I17" s="16">
        <v>-59</v>
      </c>
      <c r="J17" s="16">
        <v>0.1</v>
      </c>
      <c r="K17" s="16">
        <v>2010</v>
      </c>
      <c r="L17" s="16">
        <v>0.15</v>
      </c>
      <c r="M17" s="59">
        <f t="shared" si="3"/>
        <v>0.59093168387916273</v>
      </c>
      <c r="N17" s="60"/>
      <c r="O17" s="4"/>
      <c r="P17" s="4"/>
      <c r="Q17" s="4"/>
    </row>
    <row r="18" spans="1:17">
      <c r="A18" s="32" t="s">
        <v>70</v>
      </c>
      <c r="B18" s="15">
        <v>62</v>
      </c>
      <c r="C18" s="17">
        <v>-171</v>
      </c>
      <c r="D18" s="15">
        <v>12</v>
      </c>
      <c r="E18" s="15" t="s">
        <v>23</v>
      </c>
      <c r="F18" s="15">
        <v>5167</v>
      </c>
      <c r="G18" s="15">
        <v>-7</v>
      </c>
      <c r="H18" s="15">
        <v>-9</v>
      </c>
      <c r="I18" s="15">
        <v>-6</v>
      </c>
      <c r="J18" s="15">
        <v>0</v>
      </c>
      <c r="K18" s="15">
        <v>250</v>
      </c>
      <c r="L18" s="15">
        <v>0.53</v>
      </c>
      <c r="M18" s="59">
        <f t="shared" si="3"/>
        <v>0.34240901308886068</v>
      </c>
      <c r="N18" s="60"/>
      <c r="O18" s="4"/>
      <c r="P18" s="4"/>
      <c r="Q18" s="4"/>
    </row>
    <row r="19" spans="1:17">
      <c r="A19" s="33" t="s">
        <v>72</v>
      </c>
      <c r="B19" s="16">
        <v>52</v>
      </c>
      <c r="C19" s="14">
        <v>-150</v>
      </c>
      <c r="D19" s="16">
        <v>13</v>
      </c>
      <c r="E19" s="16" t="s">
        <v>23</v>
      </c>
      <c r="F19" s="16">
        <v>4000</v>
      </c>
      <c r="G19" s="16">
        <v>-20</v>
      </c>
      <c r="H19" s="16">
        <v>-14</v>
      </c>
      <c r="I19" s="16">
        <v>-83</v>
      </c>
      <c r="J19" s="16">
        <v>0</v>
      </c>
      <c r="K19" s="16">
        <v>1518</v>
      </c>
      <c r="L19" s="16">
        <v>0.4</v>
      </c>
      <c r="M19" s="59">
        <f t="shared" si="3"/>
        <v>0.287181752913238</v>
      </c>
      <c r="N19" s="60"/>
      <c r="O19" s="4"/>
      <c r="P19" s="4"/>
      <c r="Q19" s="4"/>
    </row>
    <row r="20" spans="1:17">
      <c r="A20" s="34" t="s">
        <v>73</v>
      </c>
      <c r="B20" s="23">
        <v>48</v>
      </c>
      <c r="C20" s="17">
        <v>-1364</v>
      </c>
      <c r="D20" s="23">
        <v>6</v>
      </c>
      <c r="E20" s="23" t="s">
        <v>23</v>
      </c>
      <c r="F20" s="23">
        <v>8000</v>
      </c>
      <c r="G20" s="23">
        <v>8</v>
      </c>
      <c r="H20" s="23"/>
      <c r="I20" s="23">
        <v>173</v>
      </c>
      <c r="J20" s="23">
        <v>0</v>
      </c>
      <c r="K20" s="23">
        <v>6989</v>
      </c>
      <c r="L20" s="23">
        <v>0.74</v>
      </c>
      <c r="M20" s="59">
        <f t="shared" si="3"/>
        <v>0.26509084884298889</v>
      </c>
      <c r="N20" s="60"/>
      <c r="O20" s="4"/>
      <c r="P20" s="4"/>
      <c r="Q20" s="4"/>
    </row>
    <row r="21" spans="1:17">
      <c r="A21" s="33" t="s">
        <v>75</v>
      </c>
      <c r="B21" s="16">
        <v>38</v>
      </c>
      <c r="C21" s="14">
        <v>-145</v>
      </c>
      <c r="D21" s="16">
        <v>6</v>
      </c>
      <c r="E21" s="16" t="s">
        <v>23</v>
      </c>
      <c r="F21" s="16">
        <v>6333</v>
      </c>
      <c r="G21" s="16">
        <v>-19</v>
      </c>
      <c r="H21" s="16">
        <v>-20</v>
      </c>
      <c r="I21" s="16">
        <v>-46</v>
      </c>
      <c r="J21" s="16">
        <v>0</v>
      </c>
      <c r="K21" s="16">
        <v>308</v>
      </c>
      <c r="L21" s="16"/>
      <c r="M21" s="59">
        <f t="shared" si="3"/>
        <v>0.20986358866736621</v>
      </c>
      <c r="N21" s="60"/>
      <c r="O21" s="4"/>
      <c r="P21" s="4"/>
      <c r="Q21" s="4"/>
    </row>
    <row r="22" spans="1:17">
      <c r="A22" s="32" t="s">
        <v>76</v>
      </c>
      <c r="B22" s="15">
        <v>38</v>
      </c>
      <c r="C22" s="17">
        <v>-185</v>
      </c>
      <c r="D22" s="15">
        <v>9</v>
      </c>
      <c r="E22" s="15" t="s">
        <v>23</v>
      </c>
      <c r="F22" s="15">
        <v>4222</v>
      </c>
      <c r="G22" s="15">
        <v>-3</v>
      </c>
      <c r="H22" s="15">
        <v>-4</v>
      </c>
      <c r="I22" s="15">
        <v>-40</v>
      </c>
      <c r="J22" s="15">
        <v>0</v>
      </c>
      <c r="K22" s="15">
        <v>526</v>
      </c>
      <c r="L22" s="15">
        <v>0.45</v>
      </c>
      <c r="M22" s="59">
        <f t="shared" si="3"/>
        <v>0.20986358866736621</v>
      </c>
      <c r="N22" s="60"/>
      <c r="O22" s="4"/>
      <c r="P22" s="4"/>
      <c r="Q22" s="4"/>
    </row>
    <row r="23" spans="1:17">
      <c r="A23" s="35" t="s">
        <v>82</v>
      </c>
      <c r="B23" s="19">
        <v>20</v>
      </c>
      <c r="C23" s="14">
        <v>-639</v>
      </c>
      <c r="D23" s="19">
        <v>3</v>
      </c>
      <c r="E23" s="19" t="s">
        <v>23</v>
      </c>
      <c r="F23" s="19">
        <v>6667</v>
      </c>
      <c r="G23" s="19">
        <v>-29</v>
      </c>
      <c r="H23" s="19">
        <v>-40</v>
      </c>
      <c r="I23" s="19">
        <v>-64</v>
      </c>
      <c r="J23" s="19">
        <v>0</v>
      </c>
      <c r="K23" s="19">
        <v>2539</v>
      </c>
      <c r="L23" s="19">
        <v>0.56000000000000005</v>
      </c>
      <c r="M23" s="59">
        <f t="shared" si="3"/>
        <v>0.11045452035124538</v>
      </c>
      <c r="N23" s="60"/>
      <c r="O23" s="4"/>
      <c r="P23" s="4"/>
      <c r="Q23" s="4"/>
    </row>
    <row r="24" spans="1:17">
      <c r="A24" s="34" t="s">
        <v>104</v>
      </c>
      <c r="B24" s="23">
        <v>2</v>
      </c>
      <c r="C24" s="17">
        <v>-235</v>
      </c>
      <c r="D24" s="23">
        <v>0</v>
      </c>
      <c r="E24" s="23" t="s">
        <v>23</v>
      </c>
      <c r="F24" s="23"/>
      <c r="G24" s="23"/>
      <c r="H24" s="23"/>
      <c r="I24" s="23"/>
      <c r="J24" s="23">
        <v>0</v>
      </c>
      <c r="K24" s="23">
        <v>326</v>
      </c>
      <c r="L24" s="23">
        <v>1</v>
      </c>
      <c r="M24" s="59">
        <f t="shared" si="3"/>
        <v>1.1045452035124538E-2</v>
      </c>
      <c r="N24" s="60"/>
      <c r="O24" s="4"/>
      <c r="P24" s="4"/>
      <c r="Q24" s="4"/>
    </row>
    <row r="25" spans="1:17">
      <c r="M25" s="4"/>
      <c r="N25" s="4"/>
      <c r="O25" s="4"/>
      <c r="P25" s="4"/>
      <c r="Q25" s="4"/>
    </row>
    <row r="26" spans="1:17">
      <c r="M26" s="4"/>
      <c r="N26" s="4"/>
      <c r="O26" s="4"/>
      <c r="P26" s="4"/>
      <c r="Q26" s="4"/>
    </row>
    <row r="27" spans="1:17">
      <c r="A27" s="83" t="s">
        <v>110</v>
      </c>
      <c r="B27" s="83"/>
      <c r="C27" s="83"/>
      <c r="D27" s="83"/>
      <c r="E27" s="83"/>
      <c r="F27" s="83"/>
      <c r="M27" s="4"/>
      <c r="N27" s="4"/>
      <c r="O27" s="4"/>
      <c r="P27" s="4"/>
      <c r="Q27" s="4"/>
    </row>
    <row r="28" spans="1:17">
      <c r="A28" s="84" t="s">
        <v>111</v>
      </c>
      <c r="B28" s="84"/>
      <c r="C28" s="84"/>
      <c r="D28" s="84"/>
      <c r="E28" s="84"/>
      <c r="F28" s="84"/>
      <c r="M28" s="4"/>
      <c r="N28" s="4"/>
      <c r="O28" s="4"/>
      <c r="P28" s="4"/>
      <c r="Q28" s="4"/>
    </row>
    <row r="29" spans="1:17">
      <c r="A29" s="1"/>
    </row>
    <row r="30" spans="1:17" ht="30">
      <c r="A30" s="2" t="s">
        <v>2</v>
      </c>
    </row>
    <row r="31" spans="1:17" ht="30">
      <c r="A31" s="2" t="s">
        <v>3</v>
      </c>
    </row>
    <row r="32" spans="1:17" ht="30">
      <c r="A32" s="2" t="s">
        <v>112</v>
      </c>
    </row>
    <row r="33" spans="1:6" ht="30">
      <c r="A33" s="2" t="s">
        <v>113</v>
      </c>
    </row>
    <row r="34" spans="1:6">
      <c r="A34" s="1"/>
    </row>
    <row r="35" spans="1:6">
      <c r="A35" s="1"/>
    </row>
    <row r="36" spans="1:6">
      <c r="A36" s="1"/>
    </row>
    <row r="37" spans="1:6">
      <c r="A37" s="1"/>
    </row>
    <row r="38" spans="1:6">
      <c r="A38" s="2" t="s">
        <v>114</v>
      </c>
    </row>
    <row r="39" spans="1:6">
      <c r="A39" s="1"/>
    </row>
    <row r="40" spans="1:6" ht="24">
      <c r="A40" s="36" t="s">
        <v>7</v>
      </c>
      <c r="B40" s="37" t="s">
        <v>115</v>
      </c>
      <c r="C40" s="37" t="s">
        <v>116</v>
      </c>
      <c r="D40" s="37" t="s">
        <v>117</v>
      </c>
      <c r="E40" s="37" t="s">
        <v>118</v>
      </c>
      <c r="F40" s="38" t="s">
        <v>119</v>
      </c>
    </row>
    <row r="41" spans="1:6" hidden="1">
      <c r="A41" s="29" t="s">
        <v>20</v>
      </c>
      <c r="B41" s="39">
        <v>158676</v>
      </c>
      <c r="C41" s="39">
        <v>170261</v>
      </c>
      <c r="D41" s="39">
        <v>198383</v>
      </c>
      <c r="E41" s="39">
        <v>194837</v>
      </c>
      <c r="F41" s="39">
        <v>138091</v>
      </c>
    </row>
    <row r="42" spans="1:6" hidden="1">
      <c r="A42" s="28" t="s">
        <v>120</v>
      </c>
      <c r="B42" s="40">
        <v>6863</v>
      </c>
      <c r="C42" s="40">
        <v>8892</v>
      </c>
      <c r="D42" s="40">
        <v>16809</v>
      </c>
      <c r="E42" s="40">
        <v>18521</v>
      </c>
      <c r="F42" s="40">
        <v>18107</v>
      </c>
    </row>
    <row r="43" spans="1:6">
      <c r="A43" s="29" t="s">
        <v>24</v>
      </c>
      <c r="B43" s="41">
        <v>4774</v>
      </c>
      <c r="C43" s="41">
        <v>6935</v>
      </c>
      <c r="D43" s="41">
        <v>13694</v>
      </c>
      <c r="E43" s="41">
        <v>14014</v>
      </c>
      <c r="F43" s="42">
        <v>13191</v>
      </c>
    </row>
    <row r="44" spans="1:6">
      <c r="A44" s="28" t="s">
        <v>34</v>
      </c>
      <c r="B44" s="43">
        <v>64</v>
      </c>
      <c r="C44" s="43">
        <v>118</v>
      </c>
      <c r="D44" s="43">
        <v>2009</v>
      </c>
      <c r="E44" s="43">
        <v>3583</v>
      </c>
      <c r="F44" s="44">
        <v>4549</v>
      </c>
    </row>
    <row r="45" spans="1:6">
      <c r="A45" s="29" t="s">
        <v>67</v>
      </c>
      <c r="B45" s="41">
        <v>304</v>
      </c>
      <c r="C45" s="41">
        <v>260</v>
      </c>
      <c r="D45" s="41">
        <v>252</v>
      </c>
      <c r="E45" s="41">
        <v>261</v>
      </c>
      <c r="F45" s="42">
        <v>107</v>
      </c>
    </row>
    <row r="46" spans="1:6">
      <c r="A46" s="28" t="s">
        <v>70</v>
      </c>
      <c r="B46" s="43">
        <v>77</v>
      </c>
      <c r="C46" s="43">
        <v>91</v>
      </c>
      <c r="D46" s="43">
        <v>90</v>
      </c>
      <c r="E46" s="43">
        <v>65</v>
      </c>
      <c r="F46" s="44">
        <v>62</v>
      </c>
    </row>
    <row r="47" spans="1:6">
      <c r="A47" s="29" t="s">
        <v>72</v>
      </c>
      <c r="B47" s="41">
        <v>243</v>
      </c>
      <c r="C47" s="41">
        <v>125</v>
      </c>
      <c r="D47" s="41">
        <v>494</v>
      </c>
      <c r="E47" s="41">
        <v>301</v>
      </c>
      <c r="F47" s="42">
        <v>52</v>
      </c>
    </row>
    <row r="48" spans="1:6">
      <c r="A48" s="28" t="s">
        <v>73</v>
      </c>
      <c r="B48" s="43">
        <v>97</v>
      </c>
      <c r="C48" s="43">
        <v>124</v>
      </c>
      <c r="D48" s="43">
        <v>31</v>
      </c>
      <c r="E48" s="43">
        <v>56</v>
      </c>
      <c r="F48" s="45">
        <v>48</v>
      </c>
    </row>
    <row r="49" spans="1:6">
      <c r="A49" s="29" t="s">
        <v>75</v>
      </c>
      <c r="B49" s="41">
        <v>101</v>
      </c>
      <c r="C49" s="41">
        <v>80</v>
      </c>
      <c r="D49" s="41">
        <v>62</v>
      </c>
      <c r="E49" s="41">
        <v>69</v>
      </c>
      <c r="F49" s="42">
        <v>38</v>
      </c>
    </row>
    <row r="50" spans="1:6">
      <c r="A50" s="28" t="s">
        <v>76</v>
      </c>
      <c r="B50" s="43">
        <v>50</v>
      </c>
      <c r="C50" s="43">
        <v>51</v>
      </c>
      <c r="D50" s="43">
        <v>53</v>
      </c>
      <c r="E50" s="43">
        <v>63</v>
      </c>
      <c r="F50" s="44">
        <v>38</v>
      </c>
    </row>
    <row r="51" spans="1:6">
      <c r="A51" s="29" t="s">
        <v>82</v>
      </c>
      <c r="B51" s="41">
        <v>1092</v>
      </c>
      <c r="C51" s="41">
        <v>1038</v>
      </c>
      <c r="D51" s="46">
        <v>58</v>
      </c>
      <c r="E51" s="46">
        <v>55</v>
      </c>
      <c r="F51" s="46">
        <v>20</v>
      </c>
    </row>
    <row r="52" spans="1:6">
      <c r="A52" s="28" t="s">
        <v>104</v>
      </c>
      <c r="B52" s="43">
        <v>1</v>
      </c>
      <c r="C52" s="43">
        <v>1</v>
      </c>
      <c r="D52" s="43">
        <v>0</v>
      </c>
      <c r="E52" s="43">
        <v>0</v>
      </c>
      <c r="F52" s="45">
        <v>2</v>
      </c>
    </row>
    <row r="53" spans="1:6">
      <c r="A53" s="29" t="s">
        <v>121</v>
      </c>
      <c r="B53" s="41">
        <v>1</v>
      </c>
      <c r="C53" s="41">
        <v>0</v>
      </c>
      <c r="D53" s="41">
        <v>0</v>
      </c>
      <c r="E53" s="41">
        <v>1</v>
      </c>
      <c r="F53" s="42">
        <v>0</v>
      </c>
    </row>
    <row r="54" spans="1:6">
      <c r="A54" s="28" t="s">
        <v>122</v>
      </c>
      <c r="B54" s="43">
        <v>6</v>
      </c>
      <c r="C54" s="43">
        <v>0</v>
      </c>
      <c r="D54" s="43">
        <v>8</v>
      </c>
      <c r="E54" s="43">
        <v>0</v>
      </c>
      <c r="F54" s="44">
        <v>0</v>
      </c>
    </row>
    <row r="55" spans="1:6">
      <c r="A55" s="29" t="s">
        <v>123</v>
      </c>
      <c r="B55" s="41">
        <v>24</v>
      </c>
      <c r="C55" s="41">
        <v>0</v>
      </c>
      <c r="D55" s="41">
        <v>0</v>
      </c>
      <c r="E55" s="41">
        <v>0</v>
      </c>
      <c r="F55" s="42">
        <v>0</v>
      </c>
    </row>
    <row r="56" spans="1:6">
      <c r="A56" s="28" t="s">
        <v>124</v>
      </c>
      <c r="B56" s="43">
        <v>0</v>
      </c>
      <c r="C56" s="43">
        <v>0</v>
      </c>
      <c r="D56" s="43">
        <v>3</v>
      </c>
      <c r="E56" s="43">
        <v>0</v>
      </c>
      <c r="F56" s="44">
        <v>0</v>
      </c>
    </row>
    <row r="57" spans="1:6">
      <c r="A57" s="29" t="s">
        <v>125</v>
      </c>
      <c r="B57" s="41">
        <v>0</v>
      </c>
      <c r="C57" s="41">
        <v>0</v>
      </c>
      <c r="D57" s="41">
        <v>0</v>
      </c>
      <c r="E57" s="41">
        <v>19</v>
      </c>
      <c r="F57" s="42">
        <v>0</v>
      </c>
    </row>
    <row r="58" spans="1:6">
      <c r="A58" s="28" t="s">
        <v>126</v>
      </c>
      <c r="B58" s="43">
        <v>2</v>
      </c>
      <c r="C58" s="43">
        <v>1</v>
      </c>
      <c r="D58" s="43">
        <v>0</v>
      </c>
      <c r="E58" s="43">
        <v>0</v>
      </c>
      <c r="F58" s="44"/>
    </row>
    <row r="59" spans="1:6">
      <c r="A59" s="29" t="s">
        <v>127</v>
      </c>
      <c r="B59" s="41">
        <v>0</v>
      </c>
      <c r="C59" s="41">
        <v>1</v>
      </c>
      <c r="D59" s="41">
        <v>0</v>
      </c>
      <c r="E59" s="41">
        <v>0</v>
      </c>
      <c r="F59" s="42"/>
    </row>
    <row r="60" spans="1:6">
      <c r="A60" s="28" t="s">
        <v>128</v>
      </c>
      <c r="B60" s="43">
        <v>1</v>
      </c>
      <c r="C60" s="43">
        <v>24</v>
      </c>
      <c r="D60" s="43">
        <v>3</v>
      </c>
      <c r="E60" s="43">
        <v>1</v>
      </c>
      <c r="F60" s="44"/>
    </row>
    <row r="61" spans="1:6">
      <c r="A61" s="29" t="s">
        <v>129</v>
      </c>
      <c r="B61" s="41">
        <v>1</v>
      </c>
      <c r="C61" s="41">
        <v>1</v>
      </c>
      <c r="D61" s="41">
        <v>0</v>
      </c>
      <c r="E61" s="41">
        <v>3</v>
      </c>
      <c r="F61" s="42"/>
    </row>
    <row r="62" spans="1:6">
      <c r="A62" s="28" t="s">
        <v>130</v>
      </c>
      <c r="B62" s="43"/>
      <c r="C62" s="43"/>
      <c r="D62" s="45">
        <v>51</v>
      </c>
      <c r="E62" s="43"/>
      <c r="F62" s="44"/>
    </row>
    <row r="63" spans="1:6">
      <c r="A63" s="29" t="s">
        <v>131</v>
      </c>
      <c r="B63" s="46">
        <v>23</v>
      </c>
      <c r="C63" s="46">
        <v>14</v>
      </c>
      <c r="D63" s="46">
        <v>1</v>
      </c>
      <c r="E63" s="46">
        <v>29</v>
      </c>
      <c r="F63" s="42"/>
    </row>
    <row r="64" spans="1:6">
      <c r="A64" s="47" t="s">
        <v>132</v>
      </c>
      <c r="B64" s="45">
        <v>2</v>
      </c>
      <c r="C64" s="45">
        <v>28</v>
      </c>
      <c r="D64" s="48"/>
      <c r="E64" s="45">
        <v>1</v>
      </c>
      <c r="F64" s="49"/>
    </row>
    <row r="67" spans="1:6">
      <c r="A67" s="83" t="s">
        <v>110</v>
      </c>
      <c r="B67" s="83"/>
      <c r="C67" s="83"/>
      <c r="D67" s="83"/>
      <c r="E67" s="83"/>
      <c r="F67" s="83"/>
    </row>
    <row r="68" spans="1:6">
      <c r="A68" s="84" t="s">
        <v>111</v>
      </c>
      <c r="B68" s="84"/>
      <c r="C68" s="84"/>
      <c r="D68" s="84"/>
      <c r="E68" s="84"/>
      <c r="F68" s="84"/>
    </row>
    <row r="69" spans="1:6">
      <c r="A69" s="1"/>
    </row>
    <row r="70" spans="1:6" ht="30">
      <c r="A70" s="2" t="s">
        <v>2</v>
      </c>
    </row>
    <row r="71" spans="1:6" ht="30">
      <c r="A71" s="2" t="s">
        <v>3</v>
      </c>
    </row>
    <row r="72" spans="1:6" ht="30">
      <c r="A72" s="2" t="s">
        <v>112</v>
      </c>
    </row>
    <row r="73" spans="1:6" ht="30">
      <c r="A73" s="2" t="s">
        <v>113</v>
      </c>
    </row>
    <row r="74" spans="1:6">
      <c r="A74" s="1"/>
    </row>
    <row r="75" spans="1:6">
      <c r="A75" s="1"/>
    </row>
    <row r="76" spans="1:6">
      <c r="A76" s="1"/>
    </row>
    <row r="77" spans="1:6">
      <c r="A77" s="1"/>
    </row>
    <row r="78" spans="1:6">
      <c r="A78" s="1"/>
    </row>
    <row r="79" spans="1:6">
      <c r="A79" s="1"/>
    </row>
    <row r="80" spans="1:6">
      <c r="A80" s="88" t="s">
        <v>7</v>
      </c>
      <c r="B80" s="51">
        <v>2016</v>
      </c>
      <c r="C80" s="51">
        <v>2017</v>
      </c>
      <c r="D80" s="51">
        <v>2018</v>
      </c>
      <c r="E80" s="51">
        <v>2019</v>
      </c>
      <c r="F80" s="52">
        <v>2020</v>
      </c>
    </row>
    <row r="81" spans="1:6" ht="24">
      <c r="A81" s="89"/>
      <c r="B81" s="27" t="s">
        <v>134</v>
      </c>
      <c r="C81" s="27" t="s">
        <v>134</v>
      </c>
      <c r="D81" s="27" t="s">
        <v>134</v>
      </c>
      <c r="E81" s="27" t="s">
        <v>134</v>
      </c>
      <c r="F81" s="53" t="s">
        <v>134</v>
      </c>
    </row>
    <row r="82" spans="1:6">
      <c r="A82" s="29" t="s">
        <v>20</v>
      </c>
      <c r="B82" s="39" t="s">
        <v>135</v>
      </c>
      <c r="C82" s="39" t="s">
        <v>135</v>
      </c>
      <c r="D82" s="39" t="s">
        <v>135</v>
      </c>
      <c r="E82" s="39" t="s">
        <v>135</v>
      </c>
      <c r="F82" s="39" t="s">
        <v>135</v>
      </c>
    </row>
    <row r="83" spans="1:6">
      <c r="A83" s="28" t="s">
        <v>120</v>
      </c>
      <c r="B83" s="40">
        <v>735</v>
      </c>
      <c r="C83" s="40">
        <v>867</v>
      </c>
      <c r="D83" s="40">
        <v>1206</v>
      </c>
      <c r="E83" s="40">
        <v>1446</v>
      </c>
      <c r="F83" s="40">
        <v>1405</v>
      </c>
    </row>
    <row r="84" spans="1:6">
      <c r="A84" s="29" t="s">
        <v>24</v>
      </c>
      <c r="B84" s="41">
        <v>379</v>
      </c>
      <c r="C84" s="41">
        <v>521</v>
      </c>
      <c r="D84" s="41">
        <v>702</v>
      </c>
      <c r="E84" s="41">
        <v>782</v>
      </c>
      <c r="F84" s="42">
        <v>730</v>
      </c>
    </row>
    <row r="85" spans="1:6">
      <c r="A85" s="28" t="s">
        <v>34</v>
      </c>
      <c r="B85" s="43">
        <v>6</v>
      </c>
      <c r="C85" s="43">
        <v>14</v>
      </c>
      <c r="D85" s="43">
        <v>333</v>
      </c>
      <c r="E85" s="43">
        <v>495</v>
      </c>
      <c r="F85" s="44">
        <v>612</v>
      </c>
    </row>
    <row r="86" spans="1:6">
      <c r="A86" s="29" t="s">
        <v>67</v>
      </c>
      <c r="B86" s="41">
        <v>45</v>
      </c>
      <c r="C86" s="41">
        <v>34</v>
      </c>
      <c r="D86" s="41">
        <v>32</v>
      </c>
      <c r="E86" s="41">
        <v>30</v>
      </c>
      <c r="F86" s="42">
        <v>15</v>
      </c>
    </row>
    <row r="87" spans="1:6">
      <c r="A87" s="28" t="s">
        <v>72</v>
      </c>
      <c r="B87" s="43">
        <v>44</v>
      </c>
      <c r="C87" s="43">
        <v>18</v>
      </c>
      <c r="D87" s="43">
        <v>67</v>
      </c>
      <c r="E87" s="43">
        <v>46</v>
      </c>
      <c r="F87" s="44">
        <v>13</v>
      </c>
    </row>
    <row r="88" spans="1:6">
      <c r="A88" s="29" t="s">
        <v>70</v>
      </c>
      <c r="B88" s="41">
        <v>17</v>
      </c>
      <c r="C88" s="41">
        <v>19</v>
      </c>
      <c r="D88" s="41">
        <v>20</v>
      </c>
      <c r="E88" s="41">
        <v>15</v>
      </c>
      <c r="F88" s="42">
        <v>12</v>
      </c>
    </row>
    <row r="89" spans="1:6">
      <c r="A89" s="28" t="s">
        <v>76</v>
      </c>
      <c r="B89" s="43">
        <v>12</v>
      </c>
      <c r="C89" s="43">
        <v>14</v>
      </c>
      <c r="D89" s="43">
        <v>16</v>
      </c>
      <c r="E89" s="43">
        <v>17</v>
      </c>
      <c r="F89" s="44">
        <v>9</v>
      </c>
    </row>
    <row r="90" spans="1:6">
      <c r="A90" s="29" t="s">
        <v>75</v>
      </c>
      <c r="B90" s="41">
        <v>15</v>
      </c>
      <c r="C90" s="41">
        <v>16</v>
      </c>
      <c r="D90" s="41">
        <v>10</v>
      </c>
      <c r="E90" s="41">
        <v>11</v>
      </c>
      <c r="F90" s="42">
        <v>6</v>
      </c>
    </row>
    <row r="91" spans="1:6">
      <c r="A91" s="28" t="s">
        <v>73</v>
      </c>
      <c r="B91" s="43">
        <v>7</v>
      </c>
      <c r="C91" s="43">
        <v>24</v>
      </c>
      <c r="D91" s="43">
        <v>6</v>
      </c>
      <c r="E91" s="43">
        <v>11</v>
      </c>
      <c r="F91" s="45">
        <v>6</v>
      </c>
    </row>
    <row r="92" spans="1:6">
      <c r="A92" s="29" t="s">
        <v>82</v>
      </c>
      <c r="B92" s="41">
        <v>202</v>
      </c>
      <c r="C92" s="41">
        <v>177</v>
      </c>
      <c r="D92" s="46">
        <v>10</v>
      </c>
      <c r="E92" s="46">
        <v>8</v>
      </c>
      <c r="F92" s="46">
        <v>2</v>
      </c>
    </row>
    <row r="93" spans="1:6">
      <c r="A93" s="28" t="s">
        <v>121</v>
      </c>
      <c r="B93" s="43">
        <v>0</v>
      </c>
      <c r="C93" s="43">
        <v>0</v>
      </c>
      <c r="D93" s="43">
        <v>0</v>
      </c>
      <c r="E93" s="43">
        <v>0</v>
      </c>
      <c r="F93" s="44">
        <v>0</v>
      </c>
    </row>
    <row r="94" spans="1:6">
      <c r="A94" s="29" t="s">
        <v>122</v>
      </c>
      <c r="B94" s="41">
        <v>1</v>
      </c>
      <c r="C94" s="41">
        <v>0</v>
      </c>
      <c r="D94" s="41">
        <v>2</v>
      </c>
      <c r="E94" s="41">
        <v>0</v>
      </c>
      <c r="F94" s="42">
        <v>0</v>
      </c>
    </row>
    <row r="95" spans="1:6">
      <c r="A95" s="28" t="s">
        <v>123</v>
      </c>
      <c r="B95" s="43">
        <v>0</v>
      </c>
      <c r="C95" s="43">
        <v>0</v>
      </c>
      <c r="D95" s="43">
        <v>0</v>
      </c>
      <c r="E95" s="43">
        <v>0</v>
      </c>
      <c r="F95" s="44">
        <v>0</v>
      </c>
    </row>
    <row r="96" spans="1:6">
      <c r="A96" s="29" t="s">
        <v>124</v>
      </c>
      <c r="B96" s="41">
        <v>0</v>
      </c>
      <c r="C96" s="41">
        <v>0</v>
      </c>
      <c r="D96" s="41">
        <v>1</v>
      </c>
      <c r="E96" s="41">
        <v>0</v>
      </c>
      <c r="F96" s="42">
        <v>0</v>
      </c>
    </row>
    <row r="97" spans="1:6">
      <c r="A97" s="28" t="s">
        <v>125</v>
      </c>
      <c r="B97" s="43">
        <v>0</v>
      </c>
      <c r="C97" s="43">
        <v>0</v>
      </c>
      <c r="D97" s="43">
        <v>0</v>
      </c>
      <c r="E97" s="43">
        <v>3</v>
      </c>
      <c r="F97" s="44">
        <v>0</v>
      </c>
    </row>
    <row r="98" spans="1:6">
      <c r="A98" s="29" t="s">
        <v>104</v>
      </c>
      <c r="B98" s="41">
        <v>0</v>
      </c>
      <c r="C98" s="41">
        <v>0</v>
      </c>
      <c r="D98" s="41">
        <v>0</v>
      </c>
      <c r="E98" s="41">
        <v>0</v>
      </c>
      <c r="F98" s="46">
        <v>0</v>
      </c>
    </row>
    <row r="99" spans="1:6">
      <c r="A99" s="28" t="s">
        <v>126</v>
      </c>
      <c r="B99" s="43">
        <v>0</v>
      </c>
      <c r="C99" s="43">
        <v>0</v>
      </c>
      <c r="D99" s="43">
        <v>0</v>
      </c>
      <c r="E99" s="43">
        <v>0</v>
      </c>
      <c r="F99" s="44"/>
    </row>
    <row r="100" spans="1:6">
      <c r="A100" s="29" t="s">
        <v>127</v>
      </c>
      <c r="B100" s="41">
        <v>0</v>
      </c>
      <c r="C100" s="41">
        <v>0</v>
      </c>
      <c r="D100" s="41">
        <v>0</v>
      </c>
      <c r="E100" s="41">
        <v>0</v>
      </c>
      <c r="F100" s="42"/>
    </row>
    <row r="101" spans="1:6">
      <c r="A101" s="28" t="s">
        <v>128</v>
      </c>
      <c r="B101" s="43">
        <v>0</v>
      </c>
      <c r="C101" s="43">
        <v>3</v>
      </c>
      <c r="D101" s="43">
        <v>1</v>
      </c>
      <c r="E101" s="43">
        <v>0</v>
      </c>
      <c r="F101" s="44"/>
    </row>
    <row r="102" spans="1:6">
      <c r="A102" s="29" t="s">
        <v>129</v>
      </c>
      <c r="B102" s="41">
        <v>0</v>
      </c>
      <c r="C102" s="41">
        <v>0</v>
      </c>
      <c r="D102" s="41">
        <v>0</v>
      </c>
      <c r="E102" s="41">
        <v>3</v>
      </c>
      <c r="F102" s="42"/>
    </row>
    <row r="103" spans="1:6">
      <c r="A103" s="28" t="s">
        <v>130</v>
      </c>
      <c r="B103" s="43"/>
      <c r="C103" s="43"/>
      <c r="D103" s="45">
        <v>5</v>
      </c>
      <c r="E103" s="43"/>
      <c r="F103" s="44"/>
    </row>
    <row r="104" spans="1:6">
      <c r="A104" s="29" t="s">
        <v>131</v>
      </c>
      <c r="B104" s="46">
        <v>4</v>
      </c>
      <c r="C104" s="46">
        <v>9</v>
      </c>
      <c r="D104" s="46">
        <v>1</v>
      </c>
      <c r="E104" s="46">
        <v>25</v>
      </c>
      <c r="F104" s="42"/>
    </row>
    <row r="105" spans="1:6">
      <c r="A105" s="47" t="s">
        <v>132</v>
      </c>
      <c r="B105" s="45">
        <v>3</v>
      </c>
      <c r="C105" s="45">
        <v>18</v>
      </c>
      <c r="D105" s="48"/>
      <c r="E105" s="45">
        <v>0</v>
      </c>
      <c r="F105" s="49"/>
    </row>
    <row r="108" spans="1:6" ht="30">
      <c r="A108" s="2" t="s">
        <v>2</v>
      </c>
    </row>
    <row r="109" spans="1:6" ht="30">
      <c r="A109" s="2" t="s">
        <v>3</v>
      </c>
    </row>
    <row r="110" spans="1:6" ht="30">
      <c r="A110" s="2" t="s">
        <v>112</v>
      </c>
    </row>
    <row r="111" spans="1:6" ht="30">
      <c r="A111" s="2" t="s">
        <v>113</v>
      </c>
    </row>
    <row r="112" spans="1:6">
      <c r="A112" s="1"/>
    </row>
    <row r="113" spans="1:6">
      <c r="A113" s="1"/>
    </row>
    <row r="114" spans="1:6">
      <c r="A114" s="1"/>
    </row>
    <row r="115" spans="1:6">
      <c r="A115" s="1"/>
    </row>
    <row r="116" spans="1:6">
      <c r="A116" s="1"/>
    </row>
    <row r="117" spans="1:6">
      <c r="A117" s="1"/>
    </row>
    <row r="118" spans="1:6" ht="36">
      <c r="A118" s="36" t="s">
        <v>7</v>
      </c>
      <c r="B118" s="37" t="s">
        <v>136</v>
      </c>
      <c r="C118" s="37" t="s">
        <v>137</v>
      </c>
      <c r="D118" s="37" t="s">
        <v>138</v>
      </c>
      <c r="E118" s="37" t="s">
        <v>139</v>
      </c>
      <c r="F118" s="38" t="s">
        <v>140</v>
      </c>
    </row>
    <row r="119" spans="1:6">
      <c r="A119" s="29" t="s">
        <v>20</v>
      </c>
      <c r="B119" s="39">
        <v>100</v>
      </c>
      <c r="C119" s="39">
        <v>100</v>
      </c>
      <c r="D119" s="39">
        <v>100</v>
      </c>
      <c r="E119" s="39">
        <v>100</v>
      </c>
      <c r="F119" s="39">
        <v>100</v>
      </c>
    </row>
    <row r="120" spans="1:6">
      <c r="A120" s="28" t="s">
        <v>120</v>
      </c>
      <c r="B120" s="40">
        <v>4.3</v>
      </c>
      <c r="C120" s="40">
        <v>5.2</v>
      </c>
      <c r="D120" s="40">
        <v>8.5</v>
      </c>
      <c r="E120" s="40">
        <v>9.5</v>
      </c>
      <c r="F120" s="40">
        <v>13.1</v>
      </c>
    </row>
    <row r="121" spans="1:6">
      <c r="A121" s="29" t="s">
        <v>24</v>
      </c>
      <c r="B121" s="41">
        <v>3</v>
      </c>
      <c r="C121" s="41">
        <v>4.0999999999999996</v>
      </c>
      <c r="D121" s="41">
        <v>6.9</v>
      </c>
      <c r="E121" s="41">
        <v>7.2</v>
      </c>
      <c r="F121" s="42">
        <v>9.6</v>
      </c>
    </row>
    <row r="122" spans="1:6">
      <c r="A122" s="28" t="s">
        <v>34</v>
      </c>
      <c r="B122" s="43">
        <v>0</v>
      </c>
      <c r="C122" s="43">
        <v>0.1</v>
      </c>
      <c r="D122" s="43">
        <v>1</v>
      </c>
      <c r="E122" s="43">
        <v>1.8</v>
      </c>
      <c r="F122" s="44">
        <v>3.3</v>
      </c>
    </row>
    <row r="123" spans="1:6">
      <c r="A123" s="29" t="s">
        <v>67</v>
      </c>
      <c r="B123" s="41">
        <v>0.2</v>
      </c>
      <c r="C123" s="41">
        <v>0.2</v>
      </c>
      <c r="D123" s="41">
        <v>0.1</v>
      </c>
      <c r="E123" s="41">
        <v>0.1</v>
      </c>
      <c r="F123" s="42">
        <v>0.1</v>
      </c>
    </row>
    <row r="124" spans="1:6">
      <c r="A124" s="28" t="s">
        <v>70</v>
      </c>
      <c r="B124" s="43">
        <v>0</v>
      </c>
      <c r="C124" s="43">
        <v>0.1</v>
      </c>
      <c r="D124" s="43">
        <v>0</v>
      </c>
      <c r="E124" s="43">
        <v>0</v>
      </c>
      <c r="F124" s="44">
        <v>0</v>
      </c>
    </row>
    <row r="125" spans="1:6">
      <c r="A125" s="29" t="s">
        <v>72</v>
      </c>
      <c r="B125" s="41">
        <v>0.2</v>
      </c>
      <c r="C125" s="41">
        <v>0.1</v>
      </c>
      <c r="D125" s="41">
        <v>0.2</v>
      </c>
      <c r="E125" s="41">
        <v>0.2</v>
      </c>
      <c r="F125" s="42">
        <v>0</v>
      </c>
    </row>
    <row r="126" spans="1:6">
      <c r="A126" s="28" t="s">
        <v>73</v>
      </c>
      <c r="B126" s="43">
        <v>0.1</v>
      </c>
      <c r="C126" s="43">
        <v>0.1</v>
      </c>
      <c r="D126" s="43">
        <v>0</v>
      </c>
      <c r="E126" s="43">
        <v>0</v>
      </c>
      <c r="F126" s="45">
        <v>0</v>
      </c>
    </row>
    <row r="127" spans="1:6">
      <c r="A127" s="29" t="s">
        <v>75</v>
      </c>
      <c r="B127" s="41">
        <v>0.1</v>
      </c>
      <c r="C127" s="41">
        <v>0</v>
      </c>
      <c r="D127" s="41">
        <v>0</v>
      </c>
      <c r="E127" s="41">
        <v>0</v>
      </c>
      <c r="F127" s="42">
        <v>0</v>
      </c>
    </row>
    <row r="128" spans="1:6">
      <c r="A128" s="28" t="s">
        <v>76</v>
      </c>
      <c r="B128" s="43">
        <v>0</v>
      </c>
      <c r="C128" s="43">
        <v>0</v>
      </c>
      <c r="D128" s="43">
        <v>0</v>
      </c>
      <c r="E128" s="43">
        <v>0</v>
      </c>
      <c r="F128" s="44">
        <v>0</v>
      </c>
    </row>
    <row r="129" spans="1:6">
      <c r="A129" s="29" t="s">
        <v>82</v>
      </c>
      <c r="B129" s="41">
        <v>0.7</v>
      </c>
      <c r="C129" s="41">
        <v>0.6</v>
      </c>
      <c r="D129" s="46">
        <v>0</v>
      </c>
      <c r="E129" s="46">
        <v>0</v>
      </c>
      <c r="F129" s="46">
        <v>0</v>
      </c>
    </row>
    <row r="130" spans="1:6">
      <c r="A130" s="28" t="s">
        <v>104</v>
      </c>
      <c r="B130" s="43">
        <v>0</v>
      </c>
      <c r="C130" s="43">
        <v>0</v>
      </c>
      <c r="D130" s="43">
        <v>0</v>
      </c>
      <c r="E130" s="43">
        <v>0</v>
      </c>
      <c r="F130" s="45">
        <v>0</v>
      </c>
    </row>
    <row r="131" spans="1:6">
      <c r="A131" s="29" t="s">
        <v>121</v>
      </c>
      <c r="B131" s="41">
        <v>0</v>
      </c>
      <c r="C131" s="41">
        <v>0</v>
      </c>
      <c r="D131" s="41">
        <v>0</v>
      </c>
      <c r="E131" s="41">
        <v>0</v>
      </c>
      <c r="F131" s="42">
        <v>0</v>
      </c>
    </row>
    <row r="132" spans="1:6">
      <c r="A132" s="28" t="s">
        <v>122</v>
      </c>
      <c r="B132" s="43">
        <v>0</v>
      </c>
      <c r="C132" s="43">
        <v>0</v>
      </c>
      <c r="D132" s="43">
        <v>0</v>
      </c>
      <c r="E132" s="43">
        <v>0</v>
      </c>
      <c r="F132" s="44">
        <v>0</v>
      </c>
    </row>
    <row r="133" spans="1:6">
      <c r="A133" s="29" t="s">
        <v>123</v>
      </c>
      <c r="B133" s="41">
        <v>0</v>
      </c>
      <c r="C133" s="41">
        <v>0</v>
      </c>
      <c r="D133" s="41">
        <v>0</v>
      </c>
      <c r="E133" s="41">
        <v>0</v>
      </c>
      <c r="F133" s="42">
        <v>0</v>
      </c>
    </row>
    <row r="134" spans="1:6">
      <c r="A134" s="28" t="s">
        <v>124</v>
      </c>
      <c r="B134" s="43">
        <v>0</v>
      </c>
      <c r="C134" s="43">
        <v>0</v>
      </c>
      <c r="D134" s="43">
        <v>0</v>
      </c>
      <c r="E134" s="43">
        <v>0</v>
      </c>
      <c r="F134" s="44">
        <v>0</v>
      </c>
    </row>
    <row r="135" spans="1:6">
      <c r="A135" s="29" t="s">
        <v>125</v>
      </c>
      <c r="B135" s="41">
        <v>0</v>
      </c>
      <c r="C135" s="41">
        <v>0</v>
      </c>
      <c r="D135" s="41">
        <v>0</v>
      </c>
      <c r="E135" s="41">
        <v>0</v>
      </c>
      <c r="F135" s="42">
        <v>0</v>
      </c>
    </row>
    <row r="136" spans="1:6">
      <c r="A136" s="28" t="s">
        <v>126</v>
      </c>
      <c r="B136" s="43">
        <v>0</v>
      </c>
      <c r="C136" s="43">
        <v>0</v>
      </c>
      <c r="D136" s="43">
        <v>0</v>
      </c>
      <c r="E136" s="43">
        <v>0</v>
      </c>
      <c r="F136" s="44"/>
    </row>
    <row r="137" spans="1:6">
      <c r="A137" s="29" t="s">
        <v>127</v>
      </c>
      <c r="B137" s="41">
        <v>0</v>
      </c>
      <c r="C137" s="41">
        <v>0</v>
      </c>
      <c r="D137" s="41">
        <v>0</v>
      </c>
      <c r="E137" s="41">
        <v>0</v>
      </c>
      <c r="F137" s="42"/>
    </row>
    <row r="138" spans="1:6">
      <c r="A138" s="28" t="s">
        <v>128</v>
      </c>
      <c r="B138" s="43">
        <v>0</v>
      </c>
      <c r="C138" s="43">
        <v>0</v>
      </c>
      <c r="D138" s="43">
        <v>0</v>
      </c>
      <c r="E138" s="43">
        <v>0</v>
      </c>
      <c r="F138" s="44"/>
    </row>
    <row r="139" spans="1:6">
      <c r="A139" s="29" t="s">
        <v>129</v>
      </c>
      <c r="B139" s="41">
        <v>0</v>
      </c>
      <c r="C139" s="41">
        <v>0</v>
      </c>
      <c r="D139" s="41">
        <v>0</v>
      </c>
      <c r="E139" s="41">
        <v>0</v>
      </c>
      <c r="F139" s="42"/>
    </row>
    <row r="140" spans="1:6">
      <c r="A140" s="28" t="s">
        <v>130</v>
      </c>
      <c r="B140" s="43"/>
      <c r="C140" s="43"/>
      <c r="D140" s="45">
        <v>0</v>
      </c>
      <c r="E140" s="43"/>
      <c r="F140" s="44"/>
    </row>
    <row r="141" spans="1:6">
      <c r="A141" s="29" t="s">
        <v>131</v>
      </c>
      <c r="B141" s="46">
        <v>0</v>
      </c>
      <c r="C141" s="46">
        <v>0</v>
      </c>
      <c r="D141" s="46">
        <v>0</v>
      </c>
      <c r="E141" s="46">
        <v>0</v>
      </c>
      <c r="F141" s="42"/>
    </row>
    <row r="142" spans="1:6">
      <c r="A142" s="47" t="s">
        <v>132</v>
      </c>
      <c r="B142" s="45">
        <v>0</v>
      </c>
      <c r="C142" s="45">
        <v>0</v>
      </c>
      <c r="D142" s="48"/>
      <c r="E142" s="45">
        <v>0</v>
      </c>
      <c r="F142" s="49"/>
    </row>
  </sheetData>
  <mergeCells count="9">
    <mergeCell ref="A28:F28"/>
    <mergeCell ref="A67:F67"/>
    <mergeCell ref="A68:F68"/>
    <mergeCell ref="A80:A81"/>
    <mergeCell ref="A1:F1"/>
    <mergeCell ref="A2:F2"/>
    <mergeCell ref="A11:A12"/>
    <mergeCell ref="B11:L11"/>
    <mergeCell ref="A27:F27"/>
  </mergeCells>
  <phoneticPr fontId="3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3EAE-2704-3F40-A902-036029E0F0FA}">
  <dimension ref="A1:T132"/>
  <sheetViews>
    <sheetView topLeftCell="A9" zoomScale="82" workbookViewId="0">
      <selection activeCell="T26" sqref="T26"/>
    </sheetView>
  </sheetViews>
  <sheetFormatPr baseColWidth="10" defaultRowHeight="16"/>
  <cols>
    <col min="1" max="1" width="36.83203125" customWidth="1"/>
    <col min="10" max="10" width="16.33203125" customWidth="1"/>
    <col min="11" max="15" width="12.83203125" customWidth="1"/>
    <col min="19" max="19" width="14" customWidth="1"/>
  </cols>
  <sheetData>
    <row r="1" spans="1:15">
      <c r="A1" s="83" t="s">
        <v>155</v>
      </c>
      <c r="B1" s="83"/>
      <c r="C1" s="83"/>
      <c r="D1" s="83"/>
      <c r="E1" s="83"/>
      <c r="F1" s="83"/>
    </row>
    <row r="2" spans="1:15">
      <c r="A2" s="84" t="s">
        <v>1</v>
      </c>
      <c r="B2" s="84"/>
      <c r="C2" s="84"/>
      <c r="D2" s="84"/>
      <c r="E2" s="84"/>
      <c r="F2" s="84"/>
    </row>
    <row r="3" spans="1:15">
      <c r="A3" s="1"/>
    </row>
    <row r="4" spans="1:15">
      <c r="A4" s="1"/>
    </row>
    <row r="5" spans="1:15" ht="51" customHeight="1">
      <c r="A5" s="2" t="s">
        <v>3</v>
      </c>
    </row>
    <row r="6" spans="1:15" ht="51" customHeight="1">
      <c r="A6" s="2" t="s">
        <v>4</v>
      </c>
    </row>
    <row r="7" spans="1:15" ht="51" customHeight="1">
      <c r="A7" s="3" t="s">
        <v>5</v>
      </c>
    </row>
    <row r="8" spans="1:15">
      <c r="A8" s="1"/>
    </row>
    <row r="9" spans="1:15">
      <c r="A9" s="1"/>
    </row>
    <row r="10" spans="1:15">
      <c r="A10" s="1"/>
    </row>
    <row r="11" spans="1:15">
      <c r="A11" s="90" t="s">
        <v>145</v>
      </c>
      <c r="B11" s="87" t="s">
        <v>8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15" ht="48">
      <c r="A12" s="90"/>
      <c r="B12" s="61" t="s">
        <v>156</v>
      </c>
      <c r="C12" s="61" t="s">
        <v>10</v>
      </c>
      <c r="D12" s="61" t="s">
        <v>157</v>
      </c>
      <c r="E12" s="61" t="s">
        <v>12</v>
      </c>
      <c r="F12" s="61" t="s">
        <v>13</v>
      </c>
      <c r="G12" s="61" t="s">
        <v>14</v>
      </c>
      <c r="H12" s="61" t="s">
        <v>15</v>
      </c>
      <c r="I12" s="61" t="s">
        <v>16</v>
      </c>
      <c r="J12" s="61" t="s">
        <v>158</v>
      </c>
      <c r="K12" s="61" t="s">
        <v>159</v>
      </c>
      <c r="L12" s="61" t="s">
        <v>160</v>
      </c>
      <c r="M12" s="61" t="s">
        <v>161</v>
      </c>
    </row>
    <row r="13" spans="1:15">
      <c r="A13" s="31" t="s">
        <v>20</v>
      </c>
      <c r="B13" s="13">
        <v>138687</v>
      </c>
      <c r="C13" s="14">
        <v>-593</v>
      </c>
      <c r="D13" s="13">
        <v>0</v>
      </c>
      <c r="E13" s="13" t="s">
        <v>21</v>
      </c>
      <c r="F13" s="13"/>
      <c r="G13" s="13">
        <v>1</v>
      </c>
      <c r="H13" s="13">
        <v>-11</v>
      </c>
      <c r="I13" s="13">
        <v>-10</v>
      </c>
      <c r="J13" s="13">
        <v>100</v>
      </c>
      <c r="K13" s="13">
        <v>4001</v>
      </c>
      <c r="L13" s="13">
        <v>0.06</v>
      </c>
      <c r="M13" s="13"/>
    </row>
    <row r="14" spans="1:15">
      <c r="A14" s="32" t="s">
        <v>109</v>
      </c>
      <c r="B14" s="15">
        <v>7851</v>
      </c>
      <c r="C14" s="15">
        <v>10256</v>
      </c>
      <c r="D14" s="15">
        <v>1474</v>
      </c>
      <c r="E14" s="15" t="s">
        <v>23</v>
      </c>
      <c r="F14" s="15">
        <v>5326</v>
      </c>
      <c r="G14" s="15"/>
      <c r="H14" s="15"/>
      <c r="I14" s="15"/>
      <c r="J14" s="15">
        <v>5.7</v>
      </c>
      <c r="K14" s="15"/>
      <c r="L14" s="15"/>
      <c r="M14" s="15"/>
    </row>
    <row r="15" spans="1:15">
      <c r="A15" s="35" t="s">
        <v>73</v>
      </c>
      <c r="B15" s="19">
        <v>1412</v>
      </c>
      <c r="C15" s="14">
        <v>-1364</v>
      </c>
      <c r="D15" s="19">
        <v>305</v>
      </c>
      <c r="E15" s="19" t="s">
        <v>23</v>
      </c>
      <c r="F15" s="19">
        <v>4630</v>
      </c>
      <c r="G15" s="19">
        <v>10</v>
      </c>
      <c r="H15" s="19"/>
      <c r="I15" s="19">
        <v>-21</v>
      </c>
      <c r="J15" s="19">
        <v>1</v>
      </c>
      <c r="K15" s="19">
        <v>3254</v>
      </c>
      <c r="L15" s="19">
        <v>0.89</v>
      </c>
      <c r="M15" s="19">
        <v>19.399999999999999</v>
      </c>
      <c r="N15" s="71">
        <f>(B15/$B$14)*100</f>
        <v>17.984970067507327</v>
      </c>
      <c r="O15" s="70">
        <f>SUM(N15:N19)</f>
        <v>52.961406190294234</v>
      </c>
    </row>
    <row r="16" spans="1:15">
      <c r="A16" s="32" t="s">
        <v>67</v>
      </c>
      <c r="B16" s="15">
        <v>818</v>
      </c>
      <c r="C16" s="17">
        <v>-711</v>
      </c>
      <c r="D16" s="15">
        <v>224</v>
      </c>
      <c r="E16" s="15" t="s">
        <v>23</v>
      </c>
      <c r="F16" s="15">
        <v>3652</v>
      </c>
      <c r="G16" s="15">
        <v>6</v>
      </c>
      <c r="H16" s="15">
        <v>-3</v>
      </c>
      <c r="I16" s="15">
        <v>-31</v>
      </c>
      <c r="J16" s="15">
        <v>0.6</v>
      </c>
      <c r="K16" s="15">
        <v>4164</v>
      </c>
      <c r="L16" s="15">
        <v>0.42</v>
      </c>
      <c r="M16" s="15">
        <v>12.3</v>
      </c>
      <c r="N16" s="71">
        <f t="shared" ref="N16:N45" si="0">(B16/$B$14)*100</f>
        <v>10.419054897465291</v>
      </c>
    </row>
    <row r="17" spans="1:20" ht="30" customHeight="1">
      <c r="A17" s="33" t="s">
        <v>124</v>
      </c>
      <c r="B17" s="16">
        <v>680</v>
      </c>
      <c r="C17" s="14">
        <v>-680</v>
      </c>
      <c r="D17" s="16">
        <v>99</v>
      </c>
      <c r="E17" s="16" t="s">
        <v>23</v>
      </c>
      <c r="F17" s="16">
        <v>6869</v>
      </c>
      <c r="G17" s="16">
        <v>10</v>
      </c>
      <c r="H17" s="16">
        <v>6</v>
      </c>
      <c r="I17" s="16">
        <v>22</v>
      </c>
      <c r="J17" s="16">
        <v>0.5</v>
      </c>
      <c r="K17" s="16">
        <v>2924</v>
      </c>
      <c r="L17" s="16">
        <v>0.72</v>
      </c>
      <c r="M17" s="16">
        <v>11.6</v>
      </c>
      <c r="N17" s="71">
        <f t="shared" si="0"/>
        <v>8.6613170296777486</v>
      </c>
      <c r="R17" s="61" t="s">
        <v>145</v>
      </c>
      <c r="S17" s="61" t="s">
        <v>187</v>
      </c>
      <c r="T17" s="61" t="s">
        <v>188</v>
      </c>
    </row>
    <row r="18" spans="1:20" ht="24">
      <c r="A18" s="34" t="s">
        <v>82</v>
      </c>
      <c r="B18" s="23">
        <v>659</v>
      </c>
      <c r="C18" s="17">
        <v>-639</v>
      </c>
      <c r="D18" s="23">
        <v>99</v>
      </c>
      <c r="E18" s="23" t="s">
        <v>23</v>
      </c>
      <c r="F18" s="23">
        <v>6657</v>
      </c>
      <c r="G18" s="23">
        <v>7</v>
      </c>
      <c r="H18" s="23"/>
      <c r="I18" s="23">
        <v>129</v>
      </c>
      <c r="J18" s="23">
        <v>0.5</v>
      </c>
      <c r="K18" s="23">
        <v>3270</v>
      </c>
      <c r="L18" s="23">
        <v>0.56000000000000005</v>
      </c>
      <c r="M18" s="23">
        <v>9.9</v>
      </c>
      <c r="N18" s="71">
        <f t="shared" si="0"/>
        <v>8.3938351802318181</v>
      </c>
      <c r="R18" s="72" t="s">
        <v>73</v>
      </c>
      <c r="S18" s="73">
        <v>1412</v>
      </c>
      <c r="T18" s="74">
        <v>-1364</v>
      </c>
    </row>
    <row r="19" spans="1:20">
      <c r="A19" s="33" t="s">
        <v>34</v>
      </c>
      <c r="B19" s="16">
        <v>589</v>
      </c>
      <c r="C19" s="16">
        <v>3960</v>
      </c>
      <c r="D19" s="16">
        <v>48</v>
      </c>
      <c r="E19" s="16" t="s">
        <v>23</v>
      </c>
      <c r="F19" s="16">
        <v>12271</v>
      </c>
      <c r="G19" s="16">
        <v>4</v>
      </c>
      <c r="H19" s="16">
        <v>1</v>
      </c>
      <c r="I19" s="16">
        <v>-17</v>
      </c>
      <c r="J19" s="16">
        <v>0.4</v>
      </c>
      <c r="K19" s="16">
        <v>7898</v>
      </c>
      <c r="L19" s="16">
        <v>0.28000000000000003</v>
      </c>
      <c r="M19" s="16">
        <v>5.2</v>
      </c>
      <c r="N19" s="71">
        <f t="shared" si="0"/>
        <v>7.5022290154120501</v>
      </c>
      <c r="R19" s="75" t="s">
        <v>67</v>
      </c>
      <c r="S19" s="76">
        <v>818</v>
      </c>
      <c r="T19" s="77">
        <v>-711</v>
      </c>
    </row>
    <row r="20" spans="1:20">
      <c r="A20" s="34" t="s">
        <v>127</v>
      </c>
      <c r="B20" s="23">
        <v>482</v>
      </c>
      <c r="C20" s="17">
        <v>-482</v>
      </c>
      <c r="D20" s="23">
        <v>83</v>
      </c>
      <c r="E20" s="23" t="s">
        <v>23</v>
      </c>
      <c r="F20" s="23">
        <v>5807</v>
      </c>
      <c r="G20" s="23">
        <v>54</v>
      </c>
      <c r="H20" s="23"/>
      <c r="I20" s="23">
        <v>-33</v>
      </c>
      <c r="J20" s="23">
        <v>0.3</v>
      </c>
      <c r="K20" s="23">
        <v>1773</v>
      </c>
      <c r="L20" s="23">
        <v>0.67</v>
      </c>
      <c r="M20" s="23">
        <v>18.600000000000001</v>
      </c>
      <c r="N20" s="71">
        <f t="shared" si="0"/>
        <v>6.1393453063304033</v>
      </c>
      <c r="R20" s="78" t="s">
        <v>124</v>
      </c>
      <c r="S20" s="79">
        <v>680</v>
      </c>
      <c r="T20" s="74">
        <v>-680</v>
      </c>
    </row>
    <row r="21" spans="1:20">
      <c r="A21" s="33" t="s">
        <v>123</v>
      </c>
      <c r="B21" s="16">
        <v>393</v>
      </c>
      <c r="C21" s="14">
        <v>-393</v>
      </c>
      <c r="D21" s="22">
        <v>111</v>
      </c>
      <c r="E21" s="22" t="s">
        <v>23</v>
      </c>
      <c r="F21" s="22">
        <v>3541</v>
      </c>
      <c r="G21" s="16">
        <v>14</v>
      </c>
      <c r="H21" s="16">
        <v>-57</v>
      </c>
      <c r="I21" s="16">
        <v>-14</v>
      </c>
      <c r="J21" s="16">
        <v>0.3</v>
      </c>
      <c r="K21" s="16">
        <v>4958</v>
      </c>
      <c r="L21" s="16">
        <v>0.3</v>
      </c>
      <c r="M21" s="16">
        <v>3.2</v>
      </c>
      <c r="N21" s="71">
        <f t="shared" si="0"/>
        <v>5.0057317539166988</v>
      </c>
      <c r="R21" s="80" t="s">
        <v>82</v>
      </c>
      <c r="S21" s="81">
        <v>659</v>
      </c>
      <c r="T21" s="77">
        <v>-639</v>
      </c>
    </row>
    <row r="22" spans="1:20">
      <c r="A22" s="34" t="s">
        <v>162</v>
      </c>
      <c r="B22" s="23">
        <v>391</v>
      </c>
      <c r="C22" s="17">
        <v>-391</v>
      </c>
      <c r="D22" s="23">
        <v>45</v>
      </c>
      <c r="E22" s="23" t="s">
        <v>23</v>
      </c>
      <c r="F22" s="23">
        <v>8689</v>
      </c>
      <c r="G22" s="23">
        <v>53</v>
      </c>
      <c r="H22" s="23"/>
      <c r="I22" s="23">
        <v>1750</v>
      </c>
      <c r="J22" s="23">
        <v>0.3</v>
      </c>
      <c r="K22" s="23">
        <v>2530</v>
      </c>
      <c r="L22" s="23">
        <v>1</v>
      </c>
      <c r="M22" s="23">
        <v>22</v>
      </c>
      <c r="N22" s="71">
        <f t="shared" si="0"/>
        <v>4.9802572920647048</v>
      </c>
      <c r="R22" s="78" t="s">
        <v>34</v>
      </c>
      <c r="S22" s="79">
        <v>589</v>
      </c>
      <c r="T22" s="79">
        <v>3960</v>
      </c>
    </row>
    <row r="23" spans="1:20">
      <c r="A23" s="35" t="s">
        <v>163</v>
      </c>
      <c r="B23" s="19">
        <v>305</v>
      </c>
      <c r="C23" s="14">
        <v>-305</v>
      </c>
      <c r="D23" s="19">
        <v>110</v>
      </c>
      <c r="E23" s="19" t="s">
        <v>23</v>
      </c>
      <c r="F23" s="19">
        <v>2773</v>
      </c>
      <c r="G23" s="19">
        <v>28</v>
      </c>
      <c r="H23" s="19"/>
      <c r="I23" s="19">
        <v>-39</v>
      </c>
      <c r="J23" s="19">
        <v>0.2</v>
      </c>
      <c r="K23" s="19">
        <v>5726</v>
      </c>
      <c r="L23" s="19">
        <v>0.56999999999999995</v>
      </c>
      <c r="M23" s="19">
        <v>20</v>
      </c>
      <c r="N23" s="71">
        <f t="shared" si="0"/>
        <v>3.8848554324289899</v>
      </c>
    </row>
    <row r="24" spans="1:20">
      <c r="A24" s="34" t="s">
        <v>128</v>
      </c>
      <c r="B24" s="23">
        <v>256</v>
      </c>
      <c r="C24" s="17">
        <v>-256</v>
      </c>
      <c r="D24" s="23">
        <v>38</v>
      </c>
      <c r="E24" s="23" t="s">
        <v>23</v>
      </c>
      <c r="F24" s="23">
        <v>6737</v>
      </c>
      <c r="G24" s="23">
        <v>-23</v>
      </c>
      <c r="H24" s="23"/>
      <c r="I24" s="23">
        <v>69</v>
      </c>
      <c r="J24" s="23">
        <v>0.2</v>
      </c>
      <c r="K24" s="23">
        <v>2795</v>
      </c>
      <c r="L24" s="23">
        <v>1</v>
      </c>
      <c r="M24" s="23">
        <v>18.7</v>
      </c>
      <c r="N24" s="71">
        <f t="shared" si="0"/>
        <v>3.2607311170551525</v>
      </c>
    </row>
    <row r="25" spans="1:20">
      <c r="A25" s="35" t="s">
        <v>104</v>
      </c>
      <c r="B25" s="19">
        <v>237</v>
      </c>
      <c r="C25" s="14">
        <v>-235</v>
      </c>
      <c r="D25" s="19">
        <v>29</v>
      </c>
      <c r="E25" s="19" t="s">
        <v>23</v>
      </c>
      <c r="F25" s="19">
        <v>8172</v>
      </c>
      <c r="G25" s="19">
        <v>16</v>
      </c>
      <c r="H25" s="19"/>
      <c r="I25" s="19">
        <v>-6</v>
      </c>
      <c r="J25" s="19">
        <v>0.2</v>
      </c>
      <c r="K25" s="19">
        <v>2743</v>
      </c>
      <c r="L25" s="19">
        <v>0.35</v>
      </c>
      <c r="M25" s="19">
        <v>12.9</v>
      </c>
      <c r="N25" s="71">
        <f t="shared" si="0"/>
        <v>3.0187237294612155</v>
      </c>
    </row>
    <row r="26" spans="1:20">
      <c r="A26" s="32" t="s">
        <v>70</v>
      </c>
      <c r="B26" s="15">
        <v>233</v>
      </c>
      <c r="C26" s="17">
        <v>-171</v>
      </c>
      <c r="D26" s="15">
        <v>62</v>
      </c>
      <c r="E26" s="15" t="s">
        <v>23</v>
      </c>
      <c r="F26" s="15">
        <v>3758</v>
      </c>
      <c r="G26" s="15">
        <v>29</v>
      </c>
      <c r="H26" s="15">
        <v>11</v>
      </c>
      <c r="I26" s="15">
        <v>72</v>
      </c>
      <c r="J26" s="15">
        <v>0.2</v>
      </c>
      <c r="K26" s="15">
        <v>3417</v>
      </c>
      <c r="L26" s="15">
        <v>0.4</v>
      </c>
      <c r="M26" s="15">
        <v>12.8</v>
      </c>
      <c r="N26" s="71">
        <f t="shared" si="0"/>
        <v>2.9677748057572284</v>
      </c>
    </row>
    <row r="27" spans="1:20">
      <c r="A27" s="33" t="s">
        <v>76</v>
      </c>
      <c r="B27" s="16">
        <v>223</v>
      </c>
      <c r="C27" s="14">
        <v>-185</v>
      </c>
      <c r="D27" s="16">
        <v>44</v>
      </c>
      <c r="E27" s="16" t="s">
        <v>23</v>
      </c>
      <c r="F27" s="16">
        <v>5068</v>
      </c>
      <c r="G27" s="16">
        <v>26</v>
      </c>
      <c r="H27" s="16">
        <v>33</v>
      </c>
      <c r="I27" s="16">
        <v>3</v>
      </c>
      <c r="J27" s="16">
        <v>0.2</v>
      </c>
      <c r="K27" s="16">
        <v>2847</v>
      </c>
      <c r="L27" s="16">
        <v>0.59</v>
      </c>
      <c r="M27" s="16">
        <v>13.9</v>
      </c>
      <c r="N27" s="71">
        <f t="shared" si="0"/>
        <v>2.8404024964972616</v>
      </c>
    </row>
    <row r="28" spans="1:20">
      <c r="A28" s="32" t="s">
        <v>72</v>
      </c>
      <c r="B28" s="15">
        <v>202</v>
      </c>
      <c r="C28" s="17">
        <v>-150</v>
      </c>
      <c r="D28" s="15">
        <v>22</v>
      </c>
      <c r="E28" s="15" t="s">
        <v>23</v>
      </c>
      <c r="F28" s="15">
        <v>9182</v>
      </c>
      <c r="G28" s="15">
        <v>-27</v>
      </c>
      <c r="H28" s="15">
        <v>-17</v>
      </c>
      <c r="I28" s="15">
        <v>-67</v>
      </c>
      <c r="J28" s="15">
        <v>0.1</v>
      </c>
      <c r="K28" s="15">
        <v>3585</v>
      </c>
      <c r="L28" s="15">
        <v>0.59</v>
      </c>
      <c r="M28" s="15">
        <v>7.9</v>
      </c>
      <c r="N28" s="71">
        <f t="shared" si="0"/>
        <v>2.5729206470513311</v>
      </c>
    </row>
    <row r="29" spans="1:20">
      <c r="A29" s="33" t="s">
        <v>121</v>
      </c>
      <c r="B29" s="16">
        <v>201</v>
      </c>
      <c r="C29" s="14">
        <v>-201</v>
      </c>
      <c r="D29" s="16">
        <v>45</v>
      </c>
      <c r="E29" s="16" t="s">
        <v>23</v>
      </c>
      <c r="F29" s="16">
        <v>4467</v>
      </c>
      <c r="G29" s="16">
        <v>-9</v>
      </c>
      <c r="H29" s="16">
        <v>-10</v>
      </c>
      <c r="I29" s="16">
        <v>-1</v>
      </c>
      <c r="J29" s="16">
        <v>0.1</v>
      </c>
      <c r="K29" s="16">
        <v>4167</v>
      </c>
      <c r="L29" s="16">
        <v>1</v>
      </c>
      <c r="M29" s="16">
        <v>19.100000000000001</v>
      </c>
      <c r="N29" s="71">
        <f t="shared" si="0"/>
        <v>2.5601834161253345</v>
      </c>
    </row>
    <row r="30" spans="1:20">
      <c r="A30" s="32" t="s">
        <v>75</v>
      </c>
      <c r="B30" s="15">
        <v>183</v>
      </c>
      <c r="C30" s="17">
        <v>-145</v>
      </c>
      <c r="D30" s="15">
        <v>24</v>
      </c>
      <c r="E30" s="15" t="s">
        <v>23</v>
      </c>
      <c r="F30" s="15">
        <v>7625</v>
      </c>
      <c r="G30" s="15">
        <v>7</v>
      </c>
      <c r="H30" s="15">
        <v>13</v>
      </c>
      <c r="I30" s="15">
        <v>71</v>
      </c>
      <c r="J30" s="15">
        <v>0.1</v>
      </c>
      <c r="K30" s="15">
        <v>4329</v>
      </c>
      <c r="L30" s="15">
        <v>0.62</v>
      </c>
      <c r="M30" s="15">
        <v>17.100000000000001</v>
      </c>
      <c r="N30" s="71">
        <f t="shared" si="0"/>
        <v>2.330913259457394</v>
      </c>
    </row>
    <row r="31" spans="1:20">
      <c r="A31" s="35" t="s">
        <v>129</v>
      </c>
      <c r="B31" s="19">
        <v>169</v>
      </c>
      <c r="C31" s="14">
        <v>-169</v>
      </c>
      <c r="D31" s="19">
        <v>25</v>
      </c>
      <c r="E31" s="19" t="s">
        <v>23</v>
      </c>
      <c r="F31" s="19">
        <v>6760</v>
      </c>
      <c r="G31" s="19">
        <v>-11</v>
      </c>
      <c r="H31" s="19"/>
      <c r="I31" s="19">
        <v>-1</v>
      </c>
      <c r="J31" s="19">
        <v>0.1</v>
      </c>
      <c r="K31" s="19">
        <v>4110</v>
      </c>
      <c r="L31" s="19">
        <v>0.26</v>
      </c>
      <c r="M31" s="19">
        <v>12.9</v>
      </c>
      <c r="N31" s="71">
        <f t="shared" si="0"/>
        <v>2.1525920264934406</v>
      </c>
    </row>
    <row r="32" spans="1:20">
      <c r="A32" s="32" t="s">
        <v>164</v>
      </c>
      <c r="B32" s="15">
        <v>76</v>
      </c>
      <c r="C32" s="17">
        <v>-76</v>
      </c>
      <c r="D32" s="15">
        <v>9</v>
      </c>
      <c r="E32" s="15" t="s">
        <v>23</v>
      </c>
      <c r="F32" s="15">
        <v>8444</v>
      </c>
      <c r="G32" s="15">
        <v>-14</v>
      </c>
      <c r="H32" s="15">
        <v>-24</v>
      </c>
      <c r="I32" s="15">
        <v>-31</v>
      </c>
      <c r="J32" s="15">
        <v>0.1</v>
      </c>
      <c r="K32" s="15">
        <v>5638</v>
      </c>
      <c r="L32" s="15">
        <v>0.53</v>
      </c>
      <c r="M32" s="15">
        <v>5.7</v>
      </c>
      <c r="N32" s="71">
        <f t="shared" si="0"/>
        <v>0.96802955037574834</v>
      </c>
    </row>
    <row r="33" spans="1:14">
      <c r="A33" s="35" t="s">
        <v>131</v>
      </c>
      <c r="B33" s="19">
        <v>76</v>
      </c>
      <c r="C33" s="14">
        <v>-76</v>
      </c>
      <c r="D33" s="19">
        <v>11</v>
      </c>
      <c r="E33" s="19" t="s">
        <v>23</v>
      </c>
      <c r="F33" s="19">
        <v>6909</v>
      </c>
      <c r="G33" s="19">
        <v>-23</v>
      </c>
      <c r="H33" s="19"/>
      <c r="I33" s="19">
        <v>-36</v>
      </c>
      <c r="J33" s="19">
        <v>0.1</v>
      </c>
      <c r="K33" s="19">
        <v>5413</v>
      </c>
      <c r="L33" s="19">
        <v>0.68</v>
      </c>
      <c r="M33" s="19">
        <v>19.100000000000001</v>
      </c>
      <c r="N33" s="71">
        <f t="shared" si="0"/>
        <v>0.96802955037574834</v>
      </c>
    </row>
    <row r="34" spans="1:14">
      <c r="A34" s="32" t="s">
        <v>125</v>
      </c>
      <c r="B34" s="15">
        <v>54</v>
      </c>
      <c r="C34" s="17">
        <v>-54</v>
      </c>
      <c r="D34" s="15">
        <v>5</v>
      </c>
      <c r="E34" s="15" t="s">
        <v>23</v>
      </c>
      <c r="F34" s="15">
        <v>10800</v>
      </c>
      <c r="G34" s="15">
        <v>13</v>
      </c>
      <c r="H34" s="15">
        <v>9</v>
      </c>
      <c r="I34" s="15">
        <v>-9</v>
      </c>
      <c r="J34" s="15">
        <v>0</v>
      </c>
      <c r="K34" s="15">
        <v>6754</v>
      </c>
      <c r="L34" s="15">
        <v>0.21</v>
      </c>
      <c r="M34" s="15">
        <v>17.100000000000001</v>
      </c>
      <c r="N34" s="71">
        <f t="shared" si="0"/>
        <v>0.68781047000382123</v>
      </c>
    </row>
    <row r="35" spans="1:14">
      <c r="A35" s="33" t="s">
        <v>24</v>
      </c>
      <c r="B35" s="16">
        <v>47</v>
      </c>
      <c r="C35" s="16">
        <v>13144</v>
      </c>
      <c r="D35" s="16">
        <v>5</v>
      </c>
      <c r="E35" s="16" t="s">
        <v>23</v>
      </c>
      <c r="F35" s="16">
        <v>9400</v>
      </c>
      <c r="G35" s="16">
        <v>32</v>
      </c>
      <c r="H35" s="16">
        <v>21</v>
      </c>
      <c r="I35" s="16">
        <v>-54</v>
      </c>
      <c r="J35" s="16">
        <v>0</v>
      </c>
      <c r="K35" s="16">
        <v>10339</v>
      </c>
      <c r="L35" s="16">
        <v>0.34</v>
      </c>
      <c r="M35" s="16">
        <v>17.100000000000001</v>
      </c>
      <c r="N35" s="71">
        <f t="shared" si="0"/>
        <v>0.5986498535218443</v>
      </c>
    </row>
    <row r="36" spans="1:14">
      <c r="A36" s="32" t="s">
        <v>122</v>
      </c>
      <c r="B36" s="15">
        <v>35</v>
      </c>
      <c r="C36" s="17">
        <v>-35</v>
      </c>
      <c r="D36" s="15">
        <v>4</v>
      </c>
      <c r="E36" s="15" t="s">
        <v>23</v>
      </c>
      <c r="F36" s="15">
        <v>8750</v>
      </c>
      <c r="G36" s="15">
        <v>-18</v>
      </c>
      <c r="H36" s="15">
        <v>-16</v>
      </c>
      <c r="I36" s="15">
        <v>-79</v>
      </c>
      <c r="J36" s="15">
        <v>0</v>
      </c>
      <c r="K36" s="15">
        <v>5751</v>
      </c>
      <c r="L36" s="15">
        <v>0.79</v>
      </c>
      <c r="M36" s="15">
        <v>19.2</v>
      </c>
      <c r="N36" s="71">
        <f t="shared" si="0"/>
        <v>0.44580308240988414</v>
      </c>
    </row>
    <row r="37" spans="1:14">
      <c r="A37" s="35" t="s">
        <v>126</v>
      </c>
      <c r="B37" s="19">
        <v>30</v>
      </c>
      <c r="C37" s="14">
        <v>-30</v>
      </c>
      <c r="D37" s="19">
        <v>6</v>
      </c>
      <c r="E37" s="19" t="s">
        <v>23</v>
      </c>
      <c r="F37" s="19">
        <v>5000</v>
      </c>
      <c r="G37" s="19">
        <v>-1</v>
      </c>
      <c r="H37" s="19"/>
      <c r="I37" s="19">
        <v>437</v>
      </c>
      <c r="J37" s="19">
        <v>0</v>
      </c>
      <c r="K37" s="19">
        <v>3652</v>
      </c>
      <c r="L37" s="19">
        <v>1</v>
      </c>
      <c r="M37" s="19">
        <v>19</v>
      </c>
      <c r="N37" s="71">
        <f t="shared" si="0"/>
        <v>0.38211692777990064</v>
      </c>
    </row>
    <row r="38" spans="1:14">
      <c r="A38" s="32" t="s">
        <v>154</v>
      </c>
      <c r="B38" s="15">
        <v>27</v>
      </c>
      <c r="C38" s="17">
        <v>-27</v>
      </c>
      <c r="D38" s="15">
        <v>1</v>
      </c>
      <c r="E38" s="15" t="s">
        <v>23</v>
      </c>
      <c r="F38" s="15">
        <v>27000</v>
      </c>
      <c r="G38" s="15">
        <v>0</v>
      </c>
      <c r="H38" s="15">
        <v>-32</v>
      </c>
      <c r="I38" s="15">
        <v>3</v>
      </c>
      <c r="J38" s="15">
        <v>0</v>
      </c>
      <c r="K38" s="15">
        <v>3649</v>
      </c>
      <c r="L38" s="15"/>
      <c r="M38" s="15">
        <v>3</v>
      </c>
      <c r="N38" s="71">
        <f t="shared" si="0"/>
        <v>0.34390523500191061</v>
      </c>
    </row>
    <row r="39" spans="1:14">
      <c r="A39" s="35" t="s">
        <v>165</v>
      </c>
      <c r="B39" s="19">
        <v>26</v>
      </c>
      <c r="C39" s="14">
        <v>-26</v>
      </c>
      <c r="D39" s="19">
        <v>4</v>
      </c>
      <c r="E39" s="19" t="s">
        <v>23</v>
      </c>
      <c r="F39" s="19">
        <v>6500</v>
      </c>
      <c r="G39" s="19">
        <v>-12</v>
      </c>
      <c r="H39" s="19">
        <v>54</v>
      </c>
      <c r="I39" s="19">
        <v>-45</v>
      </c>
      <c r="J39" s="19">
        <v>0</v>
      </c>
      <c r="K39" s="19">
        <v>7057</v>
      </c>
      <c r="L39" s="19">
        <v>0.69</v>
      </c>
      <c r="M39" s="19">
        <v>18.8</v>
      </c>
      <c r="N39" s="71">
        <f t="shared" si="0"/>
        <v>0.3311680040759139</v>
      </c>
    </row>
    <row r="40" spans="1:14">
      <c r="A40" s="34" t="s">
        <v>166</v>
      </c>
      <c r="B40" s="23">
        <v>15</v>
      </c>
      <c r="C40" s="17">
        <v>-15</v>
      </c>
      <c r="D40" s="23">
        <v>2</v>
      </c>
      <c r="E40" s="23" t="s">
        <v>23</v>
      </c>
      <c r="F40" s="23">
        <v>7500</v>
      </c>
      <c r="G40" s="23">
        <v>-56</v>
      </c>
      <c r="H40" s="23"/>
      <c r="I40" s="23">
        <v>-90</v>
      </c>
      <c r="J40" s="23">
        <v>0</v>
      </c>
      <c r="K40" s="23">
        <v>2022</v>
      </c>
      <c r="L40" s="23">
        <v>1</v>
      </c>
      <c r="M40" s="23">
        <v>22</v>
      </c>
      <c r="N40" s="71">
        <f t="shared" si="0"/>
        <v>0.19105846388995032</v>
      </c>
    </row>
    <row r="41" spans="1:14">
      <c r="A41" s="33" t="s">
        <v>167</v>
      </c>
      <c r="B41" s="16">
        <v>8</v>
      </c>
      <c r="C41" s="14">
        <v>-8</v>
      </c>
      <c r="D41" s="16">
        <v>4</v>
      </c>
      <c r="E41" s="16" t="s">
        <v>23</v>
      </c>
      <c r="F41" s="16">
        <v>2000</v>
      </c>
      <c r="G41" s="16">
        <v>1</v>
      </c>
      <c r="H41" s="16">
        <v>-16</v>
      </c>
      <c r="I41" s="16">
        <v>-67</v>
      </c>
      <c r="J41" s="16">
        <v>0</v>
      </c>
      <c r="K41" s="16">
        <v>4364</v>
      </c>
      <c r="L41" s="16">
        <v>0.78</v>
      </c>
      <c r="M41" s="16">
        <v>19</v>
      </c>
      <c r="N41" s="71">
        <f t="shared" si="0"/>
        <v>0.10189784740797352</v>
      </c>
    </row>
    <row r="42" spans="1:14">
      <c r="A42" s="32" t="s">
        <v>168</v>
      </c>
      <c r="B42" s="15">
        <v>7</v>
      </c>
      <c r="C42" s="17">
        <v>-7</v>
      </c>
      <c r="D42" s="15">
        <v>5</v>
      </c>
      <c r="E42" s="15" t="s">
        <v>23</v>
      </c>
      <c r="F42" s="15">
        <v>1400</v>
      </c>
      <c r="G42" s="15">
        <v>-28</v>
      </c>
      <c r="H42" s="15">
        <v>-74</v>
      </c>
      <c r="I42" s="15">
        <v>-89</v>
      </c>
      <c r="J42" s="15">
        <v>0</v>
      </c>
      <c r="K42" s="15">
        <v>4629</v>
      </c>
      <c r="L42" s="15">
        <v>0.78</v>
      </c>
      <c r="M42" s="15">
        <v>18.899999999999999</v>
      </c>
      <c r="N42" s="71">
        <f t="shared" si="0"/>
        <v>8.9160616481976818E-2</v>
      </c>
    </row>
    <row r="43" spans="1:14">
      <c r="A43" s="35" t="s">
        <v>169</v>
      </c>
      <c r="B43" s="19">
        <v>6</v>
      </c>
      <c r="C43" s="14">
        <v>-6</v>
      </c>
      <c r="D43" s="19">
        <v>0</v>
      </c>
      <c r="E43" s="19" t="s">
        <v>23</v>
      </c>
      <c r="F43" s="19"/>
      <c r="G43" s="19">
        <v>-49</v>
      </c>
      <c r="H43" s="19"/>
      <c r="I43" s="19"/>
      <c r="J43" s="19">
        <v>0</v>
      </c>
      <c r="K43" s="19">
        <v>5767</v>
      </c>
      <c r="L43" s="19">
        <v>1</v>
      </c>
      <c r="M43" s="19">
        <v>27.3</v>
      </c>
      <c r="N43" s="71">
        <f t="shared" si="0"/>
        <v>7.6423385555980133E-2</v>
      </c>
    </row>
    <row r="44" spans="1:14">
      <c r="A44" s="34" t="s">
        <v>132</v>
      </c>
      <c r="B44" s="23">
        <v>6</v>
      </c>
      <c r="C44" s="17">
        <v>-6</v>
      </c>
      <c r="D44" s="23">
        <v>4</v>
      </c>
      <c r="E44" s="23" t="s">
        <v>23</v>
      </c>
      <c r="F44" s="23">
        <v>1500</v>
      </c>
      <c r="G44" s="23">
        <v>44</v>
      </c>
      <c r="H44" s="23"/>
      <c r="I44" s="23"/>
      <c r="J44" s="23">
        <v>0</v>
      </c>
      <c r="K44" s="23">
        <v>3980</v>
      </c>
      <c r="L44" s="23">
        <v>0.76</v>
      </c>
      <c r="M44" s="23">
        <v>16.100000000000001</v>
      </c>
      <c r="N44" s="71">
        <f t="shared" si="0"/>
        <v>7.6423385555980133E-2</v>
      </c>
    </row>
    <row r="45" spans="1:14">
      <c r="A45" s="35" t="s">
        <v>170</v>
      </c>
      <c r="B45" s="19">
        <v>5</v>
      </c>
      <c r="C45" s="14">
        <v>-5</v>
      </c>
      <c r="D45" s="19">
        <v>1</v>
      </c>
      <c r="E45" s="19" t="s">
        <v>23</v>
      </c>
      <c r="F45" s="19">
        <v>5000</v>
      </c>
      <c r="G45" s="19">
        <v>-37</v>
      </c>
      <c r="H45" s="19"/>
      <c r="I45" s="19">
        <v>-60</v>
      </c>
      <c r="J45" s="19">
        <v>0</v>
      </c>
      <c r="K45" s="19">
        <v>3357</v>
      </c>
      <c r="L45" s="19">
        <v>1</v>
      </c>
      <c r="M45" s="19" t="s">
        <v>171</v>
      </c>
      <c r="N45" s="71">
        <f t="shared" si="0"/>
        <v>6.3686154629983449E-2</v>
      </c>
    </row>
    <row r="48" spans="1:14">
      <c r="A48" s="1"/>
    </row>
    <row r="49" spans="1:15">
      <c r="A49" s="2" t="s">
        <v>114</v>
      </c>
    </row>
    <row r="50" spans="1:15">
      <c r="A50" s="1"/>
    </row>
    <row r="51" spans="1:15" ht="24">
      <c r="A51" s="36" t="s">
        <v>145</v>
      </c>
      <c r="B51" s="37" t="s">
        <v>172</v>
      </c>
      <c r="C51" s="37" t="s">
        <v>173</v>
      </c>
      <c r="D51" s="37" t="s">
        <v>174</v>
      </c>
      <c r="E51" s="37" t="s">
        <v>175</v>
      </c>
      <c r="F51" s="38" t="s">
        <v>176</v>
      </c>
    </row>
    <row r="52" spans="1:15" hidden="1">
      <c r="A52" s="29" t="s">
        <v>20</v>
      </c>
      <c r="B52" s="39">
        <v>140611</v>
      </c>
      <c r="C52" s="39">
        <v>160054</v>
      </c>
      <c r="D52" s="39">
        <v>172046</v>
      </c>
      <c r="E52" s="39">
        <v>169785</v>
      </c>
      <c r="F52" s="39">
        <v>138685</v>
      </c>
    </row>
    <row r="53" spans="1:15" hidden="1">
      <c r="A53" s="28" t="s">
        <v>120</v>
      </c>
      <c r="B53" s="40">
        <v>13298</v>
      </c>
      <c r="C53" s="40">
        <v>13302</v>
      </c>
      <c r="D53" s="40">
        <v>10495</v>
      </c>
      <c r="E53" s="40">
        <v>10223</v>
      </c>
      <c r="F53" s="40">
        <v>7850</v>
      </c>
      <c r="G53" s="69"/>
    </row>
    <row r="54" spans="1:15" ht="30">
      <c r="A54" s="29" t="s">
        <v>73</v>
      </c>
      <c r="B54" s="41">
        <v>3468</v>
      </c>
      <c r="C54" s="41">
        <v>3676</v>
      </c>
      <c r="D54" s="41">
        <v>2832</v>
      </c>
      <c r="E54" s="41">
        <v>2530</v>
      </c>
      <c r="F54" s="46">
        <v>1412</v>
      </c>
      <c r="G54" s="69"/>
      <c r="J54" s="54" t="s">
        <v>181</v>
      </c>
      <c r="K54" s="55">
        <v>2016</v>
      </c>
      <c r="L54" s="55">
        <v>2017</v>
      </c>
      <c r="M54" s="55">
        <v>2018</v>
      </c>
      <c r="N54" s="55">
        <v>2019</v>
      </c>
      <c r="O54" s="55">
        <v>2020</v>
      </c>
    </row>
    <row r="55" spans="1:15">
      <c r="A55" s="28" t="s">
        <v>67</v>
      </c>
      <c r="B55" s="43">
        <v>748</v>
      </c>
      <c r="C55" s="43">
        <v>792</v>
      </c>
      <c r="D55" s="43">
        <v>765</v>
      </c>
      <c r="E55" s="43">
        <v>1190</v>
      </c>
      <c r="F55" s="44">
        <v>818</v>
      </c>
      <c r="G55" s="69"/>
      <c r="J55" s="56" t="s">
        <v>141</v>
      </c>
      <c r="K55" s="67">
        <f>B96</f>
        <v>9.5</v>
      </c>
      <c r="L55" s="67">
        <f>C96</f>
        <v>8.3000000000000007</v>
      </c>
      <c r="M55" s="67">
        <f>D96</f>
        <v>6.1</v>
      </c>
      <c r="N55" s="67">
        <f>E96</f>
        <v>6</v>
      </c>
      <c r="O55" s="67">
        <f>F96</f>
        <v>5.7</v>
      </c>
    </row>
    <row r="56" spans="1:15">
      <c r="A56" s="29" t="s">
        <v>124</v>
      </c>
      <c r="B56" s="41">
        <v>449</v>
      </c>
      <c r="C56" s="41">
        <v>488</v>
      </c>
      <c r="D56" s="41">
        <v>582</v>
      </c>
      <c r="E56" s="41">
        <v>556</v>
      </c>
      <c r="F56" s="42">
        <v>680</v>
      </c>
      <c r="G56" s="69"/>
    </row>
    <row r="57" spans="1:15">
      <c r="A57" s="28" t="s">
        <v>82</v>
      </c>
      <c r="B57" s="43">
        <v>2150</v>
      </c>
      <c r="C57" s="43">
        <v>1919</v>
      </c>
      <c r="D57" s="45">
        <v>669</v>
      </c>
      <c r="E57" s="45">
        <v>301</v>
      </c>
      <c r="F57" s="45">
        <v>658</v>
      </c>
      <c r="G57" s="69"/>
    </row>
    <row r="58" spans="1:15">
      <c r="A58" s="29" t="s">
        <v>34</v>
      </c>
      <c r="B58" s="41">
        <v>539</v>
      </c>
      <c r="C58" s="41">
        <v>595</v>
      </c>
      <c r="D58" s="41">
        <v>407</v>
      </c>
      <c r="E58" s="41">
        <v>707</v>
      </c>
      <c r="F58" s="42">
        <v>589</v>
      </c>
      <c r="G58" s="69"/>
    </row>
    <row r="59" spans="1:15">
      <c r="A59" s="28" t="s">
        <v>127</v>
      </c>
      <c r="B59" s="43">
        <v>198</v>
      </c>
      <c r="C59" s="43">
        <v>577</v>
      </c>
      <c r="D59" s="43">
        <v>497</v>
      </c>
      <c r="E59" s="43">
        <v>565</v>
      </c>
      <c r="F59" s="45">
        <v>482</v>
      </c>
      <c r="G59" s="69"/>
    </row>
    <row r="60" spans="1:15">
      <c r="A60" s="29" t="s">
        <v>123</v>
      </c>
      <c r="B60" s="41">
        <v>281</v>
      </c>
      <c r="C60" s="41">
        <v>241</v>
      </c>
      <c r="D60" s="41">
        <v>522</v>
      </c>
      <c r="E60" s="41">
        <v>455</v>
      </c>
      <c r="F60" s="42">
        <v>393</v>
      </c>
      <c r="G60" s="69"/>
    </row>
    <row r="61" spans="1:15">
      <c r="A61" s="28" t="s">
        <v>162</v>
      </c>
      <c r="B61" s="45">
        <v>26</v>
      </c>
      <c r="C61" s="45">
        <v>70</v>
      </c>
      <c r="D61" s="45">
        <v>84</v>
      </c>
      <c r="E61" s="45">
        <v>21</v>
      </c>
      <c r="F61" s="45">
        <v>391</v>
      </c>
      <c r="G61" s="69"/>
    </row>
    <row r="62" spans="1:15">
      <c r="A62" s="29" t="s">
        <v>163</v>
      </c>
      <c r="B62" s="41">
        <v>642</v>
      </c>
      <c r="C62" s="41">
        <v>401</v>
      </c>
      <c r="D62" s="46">
        <v>612</v>
      </c>
      <c r="E62" s="46">
        <v>514</v>
      </c>
      <c r="F62" s="46">
        <v>305</v>
      </c>
      <c r="G62" s="69"/>
    </row>
    <row r="63" spans="1:15">
      <c r="A63" s="28" t="s">
        <v>128</v>
      </c>
      <c r="B63" s="43">
        <v>374</v>
      </c>
      <c r="C63" s="43">
        <v>689</v>
      </c>
      <c r="D63" s="43">
        <v>494</v>
      </c>
      <c r="E63" s="43">
        <v>609</v>
      </c>
      <c r="F63" s="45">
        <v>256</v>
      </c>
      <c r="G63" s="69"/>
    </row>
    <row r="64" spans="1:15">
      <c r="A64" s="29" t="s">
        <v>104</v>
      </c>
      <c r="B64" s="41">
        <v>469</v>
      </c>
      <c r="C64" s="41">
        <v>289</v>
      </c>
      <c r="D64" s="41">
        <v>459</v>
      </c>
      <c r="E64" s="41">
        <v>348</v>
      </c>
      <c r="F64" s="46">
        <v>237</v>
      </c>
      <c r="G64" s="69"/>
    </row>
    <row r="65" spans="1:7">
      <c r="A65" s="28" t="s">
        <v>70</v>
      </c>
      <c r="B65" s="43">
        <v>85</v>
      </c>
      <c r="C65" s="43">
        <v>83</v>
      </c>
      <c r="D65" s="43">
        <v>115</v>
      </c>
      <c r="E65" s="43">
        <v>136</v>
      </c>
      <c r="F65" s="44">
        <v>233</v>
      </c>
      <c r="G65" s="69"/>
    </row>
    <row r="66" spans="1:7">
      <c r="A66" s="29" t="s">
        <v>76</v>
      </c>
      <c r="B66" s="41">
        <v>102</v>
      </c>
      <c r="C66" s="41">
        <v>103</v>
      </c>
      <c r="D66" s="41">
        <v>150</v>
      </c>
      <c r="E66" s="41">
        <v>217</v>
      </c>
      <c r="F66" s="42">
        <v>223</v>
      </c>
      <c r="G66" s="69"/>
    </row>
    <row r="67" spans="1:7">
      <c r="A67" s="28" t="s">
        <v>72</v>
      </c>
      <c r="B67" s="43">
        <v>801</v>
      </c>
      <c r="C67" s="43">
        <v>963</v>
      </c>
      <c r="D67" s="43">
        <v>535</v>
      </c>
      <c r="E67" s="43">
        <v>615</v>
      </c>
      <c r="F67" s="44">
        <v>202</v>
      </c>
      <c r="G67" s="69"/>
    </row>
    <row r="68" spans="1:7">
      <c r="A68" s="29" t="s">
        <v>121</v>
      </c>
      <c r="B68" s="41">
        <v>293</v>
      </c>
      <c r="C68" s="41">
        <v>254</v>
      </c>
      <c r="D68" s="41">
        <v>262</v>
      </c>
      <c r="E68" s="41">
        <v>204</v>
      </c>
      <c r="F68" s="42">
        <v>201</v>
      </c>
      <c r="G68" s="69"/>
    </row>
    <row r="69" spans="1:7">
      <c r="A69" s="28" t="s">
        <v>75</v>
      </c>
      <c r="B69" s="43">
        <v>136</v>
      </c>
      <c r="C69" s="43">
        <v>101</v>
      </c>
      <c r="D69" s="43">
        <v>67</v>
      </c>
      <c r="E69" s="43">
        <v>107</v>
      </c>
      <c r="F69" s="44">
        <v>183</v>
      </c>
      <c r="G69" s="69"/>
    </row>
    <row r="70" spans="1:7">
      <c r="A70" s="29" t="s">
        <v>129</v>
      </c>
      <c r="B70" s="41">
        <v>519</v>
      </c>
      <c r="C70" s="41">
        <v>150</v>
      </c>
      <c r="D70" s="41">
        <v>120</v>
      </c>
      <c r="E70" s="41">
        <v>103</v>
      </c>
      <c r="F70" s="46">
        <v>168</v>
      </c>
      <c r="G70" s="69"/>
    </row>
    <row r="71" spans="1:7">
      <c r="A71" s="28" t="s">
        <v>164</v>
      </c>
      <c r="B71" s="43">
        <v>145</v>
      </c>
      <c r="C71" s="43">
        <v>143</v>
      </c>
      <c r="D71" s="43">
        <v>77</v>
      </c>
      <c r="E71" s="43">
        <v>110</v>
      </c>
      <c r="F71" s="44">
        <v>76</v>
      </c>
      <c r="G71" s="69"/>
    </row>
    <row r="72" spans="1:7">
      <c r="A72" s="29" t="s">
        <v>131</v>
      </c>
      <c r="B72" s="46">
        <v>182</v>
      </c>
      <c r="C72" s="46">
        <v>371</v>
      </c>
      <c r="D72" s="46">
        <v>147</v>
      </c>
      <c r="E72" s="46">
        <v>119</v>
      </c>
      <c r="F72" s="46">
        <v>76</v>
      </c>
      <c r="G72" s="69"/>
    </row>
    <row r="73" spans="1:7">
      <c r="A73" s="28" t="s">
        <v>125</v>
      </c>
      <c r="B73" s="43">
        <v>41</v>
      </c>
      <c r="C73" s="43">
        <v>32</v>
      </c>
      <c r="D73" s="43">
        <v>46</v>
      </c>
      <c r="E73" s="43">
        <v>60</v>
      </c>
      <c r="F73" s="44">
        <v>54</v>
      </c>
      <c r="G73" s="69"/>
    </row>
    <row r="74" spans="1:7">
      <c r="A74" s="29" t="s">
        <v>24</v>
      </c>
      <c r="B74" s="41">
        <v>21</v>
      </c>
      <c r="C74" s="41">
        <v>32</v>
      </c>
      <c r="D74" s="41">
        <v>94</v>
      </c>
      <c r="E74" s="41">
        <v>101</v>
      </c>
      <c r="F74" s="42">
        <v>47</v>
      </c>
      <c r="G74" s="69"/>
    </row>
    <row r="75" spans="1:7">
      <c r="A75" s="28" t="s">
        <v>122</v>
      </c>
      <c r="B75" s="43">
        <v>80</v>
      </c>
      <c r="C75" s="43">
        <v>234</v>
      </c>
      <c r="D75" s="43">
        <v>113</v>
      </c>
      <c r="E75" s="43">
        <v>168</v>
      </c>
      <c r="F75" s="44">
        <v>35</v>
      </c>
      <c r="G75" s="69"/>
    </row>
    <row r="76" spans="1:7">
      <c r="A76" s="29" t="s">
        <v>126</v>
      </c>
      <c r="B76" s="41">
        <v>15</v>
      </c>
      <c r="C76" s="41">
        <v>18</v>
      </c>
      <c r="D76" s="41">
        <v>25</v>
      </c>
      <c r="E76" s="41">
        <v>36</v>
      </c>
      <c r="F76" s="46">
        <v>30</v>
      </c>
      <c r="G76" s="69"/>
    </row>
    <row r="77" spans="1:7">
      <c r="A77" s="28" t="s">
        <v>154</v>
      </c>
      <c r="B77" s="43">
        <v>21</v>
      </c>
      <c r="C77" s="43">
        <v>45</v>
      </c>
      <c r="D77" s="43">
        <v>21</v>
      </c>
      <c r="E77" s="43">
        <v>26</v>
      </c>
      <c r="F77" s="44">
        <v>27</v>
      </c>
      <c r="G77" s="69"/>
    </row>
    <row r="78" spans="1:7">
      <c r="A78" s="29" t="s">
        <v>165</v>
      </c>
      <c r="B78" s="41">
        <v>0</v>
      </c>
      <c r="C78" s="41">
        <v>0</v>
      </c>
      <c r="D78" s="41">
        <v>0</v>
      </c>
      <c r="E78" s="41">
        <v>0</v>
      </c>
      <c r="F78" s="46">
        <v>26</v>
      </c>
      <c r="G78" s="69"/>
    </row>
    <row r="79" spans="1:7">
      <c r="A79" s="28" t="s">
        <v>166</v>
      </c>
      <c r="B79" s="43">
        <v>440</v>
      </c>
      <c r="C79" s="43">
        <v>323</v>
      </c>
      <c r="D79" s="43">
        <v>311</v>
      </c>
      <c r="E79" s="45">
        <v>155</v>
      </c>
      <c r="F79" s="45">
        <v>15</v>
      </c>
      <c r="G79" s="69"/>
    </row>
    <row r="80" spans="1:7">
      <c r="A80" s="29" t="s">
        <v>167</v>
      </c>
      <c r="B80" s="41">
        <v>14</v>
      </c>
      <c r="C80" s="41">
        <v>9</v>
      </c>
      <c r="D80" s="41">
        <v>6</v>
      </c>
      <c r="E80" s="41">
        <v>26</v>
      </c>
      <c r="F80" s="42">
        <v>8</v>
      </c>
      <c r="G80" s="69"/>
    </row>
    <row r="81" spans="1:7">
      <c r="A81" s="28" t="s">
        <v>168</v>
      </c>
      <c r="B81" s="43">
        <v>47</v>
      </c>
      <c r="C81" s="43">
        <v>37</v>
      </c>
      <c r="D81" s="43">
        <v>46</v>
      </c>
      <c r="E81" s="43">
        <v>61</v>
      </c>
      <c r="F81" s="44">
        <v>7</v>
      </c>
      <c r="G81" s="69"/>
    </row>
    <row r="82" spans="1:7">
      <c r="A82" s="29" t="s">
        <v>132</v>
      </c>
      <c r="B82" s="46">
        <v>103</v>
      </c>
      <c r="C82" s="46">
        <v>99</v>
      </c>
      <c r="D82" s="41"/>
      <c r="E82" s="41"/>
      <c r="F82" s="46">
        <v>7</v>
      </c>
      <c r="G82" s="69"/>
    </row>
    <row r="83" spans="1:7">
      <c r="A83" s="28" t="s">
        <v>169</v>
      </c>
      <c r="B83" s="43">
        <v>534</v>
      </c>
      <c r="C83" s="43">
        <v>308</v>
      </c>
      <c r="D83" s="43">
        <v>132</v>
      </c>
      <c r="E83" s="43"/>
      <c r="F83" s="45">
        <v>6</v>
      </c>
      <c r="G83" s="69"/>
    </row>
    <row r="84" spans="1:7">
      <c r="A84" s="29" t="s">
        <v>170</v>
      </c>
      <c r="B84" s="46">
        <v>52</v>
      </c>
      <c r="C84" s="46">
        <v>13</v>
      </c>
      <c r="D84" s="46">
        <v>102</v>
      </c>
      <c r="E84" s="46">
        <v>13</v>
      </c>
      <c r="F84" s="46">
        <v>5</v>
      </c>
      <c r="G84" s="69"/>
    </row>
    <row r="85" spans="1:7">
      <c r="A85" s="28" t="s">
        <v>177</v>
      </c>
      <c r="B85" s="43">
        <v>184</v>
      </c>
      <c r="C85" s="43">
        <v>146</v>
      </c>
      <c r="D85" s="43">
        <v>125</v>
      </c>
      <c r="E85" s="43">
        <v>103</v>
      </c>
      <c r="F85" s="44"/>
      <c r="G85" s="69"/>
    </row>
    <row r="86" spans="1:7">
      <c r="A86" s="29" t="s">
        <v>178</v>
      </c>
      <c r="B86" s="41">
        <v>93</v>
      </c>
      <c r="C86" s="41">
        <v>74</v>
      </c>
      <c r="D86" s="41">
        <v>78</v>
      </c>
      <c r="E86" s="41">
        <v>66</v>
      </c>
      <c r="F86" s="42"/>
      <c r="G86" s="69"/>
    </row>
    <row r="87" spans="1:7">
      <c r="A87" s="28" t="s">
        <v>179</v>
      </c>
      <c r="B87" s="43">
        <v>14</v>
      </c>
      <c r="C87" s="43">
        <v>19</v>
      </c>
      <c r="D87" s="43"/>
      <c r="E87" s="43"/>
      <c r="F87" s="44"/>
      <c r="G87" s="69"/>
    </row>
    <row r="88" spans="1:7">
      <c r="A88" s="29" t="s">
        <v>180</v>
      </c>
      <c r="B88" s="41"/>
      <c r="C88" s="41"/>
      <c r="D88" s="41"/>
      <c r="E88" s="46">
        <v>1</v>
      </c>
      <c r="F88" s="42"/>
      <c r="G88" s="69"/>
    </row>
    <row r="89" spans="1:7">
      <c r="A89" s="47" t="s">
        <v>130</v>
      </c>
      <c r="B89" s="45">
        <v>32</v>
      </c>
      <c r="C89" s="45">
        <v>8</v>
      </c>
      <c r="D89" s="48"/>
      <c r="E89" s="48"/>
      <c r="F89" s="49"/>
      <c r="G89" s="69"/>
    </row>
    <row r="92" spans="1:7">
      <c r="A92" s="1"/>
    </row>
    <row r="93" spans="1:7">
      <c r="A93" s="1"/>
    </row>
    <row r="94" spans="1:7" ht="60">
      <c r="A94" s="36" t="s">
        <v>145</v>
      </c>
      <c r="B94" s="37" t="s">
        <v>182</v>
      </c>
      <c r="C94" s="37" t="s">
        <v>183</v>
      </c>
      <c r="D94" s="37" t="s">
        <v>184</v>
      </c>
      <c r="E94" s="37" t="s">
        <v>185</v>
      </c>
      <c r="F94" s="38" t="s">
        <v>186</v>
      </c>
    </row>
    <row r="95" spans="1:7">
      <c r="A95" s="29" t="s">
        <v>20</v>
      </c>
      <c r="B95" s="39">
        <v>100</v>
      </c>
      <c r="C95" s="39">
        <v>100</v>
      </c>
      <c r="D95" s="39">
        <v>100</v>
      </c>
      <c r="E95" s="39">
        <v>100</v>
      </c>
      <c r="F95" s="39">
        <v>100</v>
      </c>
    </row>
    <row r="96" spans="1:7">
      <c r="A96" s="28" t="s">
        <v>120</v>
      </c>
      <c r="B96" s="40">
        <v>9.5</v>
      </c>
      <c r="C96" s="40">
        <v>8.3000000000000007</v>
      </c>
      <c r="D96" s="40">
        <v>6.1</v>
      </c>
      <c r="E96" s="40">
        <v>6</v>
      </c>
      <c r="F96" s="40">
        <v>5.7</v>
      </c>
    </row>
    <row r="97" spans="1:7">
      <c r="A97" s="29" t="s">
        <v>73</v>
      </c>
      <c r="B97" s="41">
        <v>2.5</v>
      </c>
      <c r="C97" s="41">
        <v>2.2999999999999998</v>
      </c>
      <c r="D97" s="41">
        <v>1.6</v>
      </c>
      <c r="E97" s="41">
        <v>1.5</v>
      </c>
      <c r="F97" s="46">
        <v>1</v>
      </c>
      <c r="G97" s="68"/>
    </row>
    <row r="98" spans="1:7">
      <c r="A98" s="28" t="s">
        <v>67</v>
      </c>
      <c r="B98" s="43">
        <v>0.5</v>
      </c>
      <c r="C98" s="43">
        <v>0.5</v>
      </c>
      <c r="D98" s="43">
        <v>0.4</v>
      </c>
      <c r="E98" s="43">
        <v>0.7</v>
      </c>
      <c r="F98" s="44">
        <v>0.6</v>
      </c>
      <c r="G98" s="68"/>
    </row>
    <row r="99" spans="1:7">
      <c r="A99" s="29" t="s">
        <v>124</v>
      </c>
      <c r="B99" s="41">
        <v>0.3</v>
      </c>
      <c r="C99" s="41">
        <v>0.3</v>
      </c>
      <c r="D99" s="41">
        <v>0.3</v>
      </c>
      <c r="E99" s="41">
        <v>0.3</v>
      </c>
      <c r="F99" s="42">
        <v>0.5</v>
      </c>
      <c r="G99" s="68"/>
    </row>
    <row r="100" spans="1:7">
      <c r="A100" s="28" t="s">
        <v>82</v>
      </c>
      <c r="B100" s="43">
        <v>1.5</v>
      </c>
      <c r="C100" s="43">
        <v>1.2</v>
      </c>
      <c r="D100" s="45">
        <v>0.4</v>
      </c>
      <c r="E100" s="45">
        <v>0.2</v>
      </c>
      <c r="F100" s="45">
        <v>0.5</v>
      </c>
      <c r="G100" s="68"/>
    </row>
    <row r="101" spans="1:7">
      <c r="A101" s="29" t="s">
        <v>34</v>
      </c>
      <c r="B101" s="41">
        <v>0.4</v>
      </c>
      <c r="C101" s="41">
        <v>0.4</v>
      </c>
      <c r="D101" s="41">
        <v>0.2</v>
      </c>
      <c r="E101" s="41">
        <v>0.4</v>
      </c>
      <c r="F101" s="42">
        <v>0.4</v>
      </c>
      <c r="G101" s="68"/>
    </row>
    <row r="102" spans="1:7">
      <c r="A102" s="28" t="s">
        <v>127</v>
      </c>
      <c r="B102" s="43">
        <v>0.1</v>
      </c>
      <c r="C102" s="43">
        <v>0.4</v>
      </c>
      <c r="D102" s="43">
        <v>0.3</v>
      </c>
      <c r="E102" s="43">
        <v>0.3</v>
      </c>
      <c r="F102" s="45">
        <v>0.3</v>
      </c>
      <c r="G102" s="68"/>
    </row>
    <row r="103" spans="1:7">
      <c r="A103" s="29" t="s">
        <v>123</v>
      </c>
      <c r="B103" s="41">
        <v>0.2</v>
      </c>
      <c r="C103" s="41">
        <v>0.2</v>
      </c>
      <c r="D103" s="41">
        <v>0.3</v>
      </c>
      <c r="E103" s="41">
        <v>0.3</v>
      </c>
      <c r="F103" s="42">
        <v>0.3</v>
      </c>
      <c r="G103" s="68"/>
    </row>
    <row r="104" spans="1:7">
      <c r="A104" s="28" t="s">
        <v>162</v>
      </c>
      <c r="B104" s="45">
        <v>0</v>
      </c>
      <c r="C104" s="45">
        <v>0</v>
      </c>
      <c r="D104" s="45">
        <v>0</v>
      </c>
      <c r="E104" s="45">
        <v>0</v>
      </c>
      <c r="F104" s="45">
        <v>0.3</v>
      </c>
      <c r="G104" s="68"/>
    </row>
    <row r="105" spans="1:7">
      <c r="A105" s="29" t="s">
        <v>163</v>
      </c>
      <c r="B105" s="41">
        <v>0.5</v>
      </c>
      <c r="C105" s="41">
        <v>0.3</v>
      </c>
      <c r="D105" s="46">
        <v>0.4</v>
      </c>
      <c r="E105" s="46">
        <v>0.3</v>
      </c>
      <c r="F105" s="46">
        <v>0.2</v>
      </c>
      <c r="G105" s="68"/>
    </row>
    <row r="106" spans="1:7">
      <c r="A106" s="28" t="s">
        <v>128</v>
      </c>
      <c r="B106" s="43">
        <v>0.3</v>
      </c>
      <c r="C106" s="43">
        <v>0.4</v>
      </c>
      <c r="D106" s="43">
        <v>0.3</v>
      </c>
      <c r="E106" s="43">
        <v>0.4</v>
      </c>
      <c r="F106" s="45">
        <v>0.2</v>
      </c>
      <c r="G106" s="68"/>
    </row>
    <row r="107" spans="1:7">
      <c r="A107" s="29" t="s">
        <v>104</v>
      </c>
      <c r="B107" s="41">
        <v>0.3</v>
      </c>
      <c r="C107" s="41">
        <v>0.2</v>
      </c>
      <c r="D107" s="41">
        <v>0.3</v>
      </c>
      <c r="E107" s="41">
        <v>0.2</v>
      </c>
      <c r="F107" s="46">
        <v>0.2</v>
      </c>
      <c r="G107" s="68"/>
    </row>
    <row r="108" spans="1:7">
      <c r="A108" s="28" t="s">
        <v>70</v>
      </c>
      <c r="B108" s="43">
        <v>0.1</v>
      </c>
      <c r="C108" s="43">
        <v>0.1</v>
      </c>
      <c r="D108" s="43">
        <v>0.1</v>
      </c>
      <c r="E108" s="43">
        <v>0.1</v>
      </c>
      <c r="F108" s="44">
        <v>0.2</v>
      </c>
      <c r="G108" s="68"/>
    </row>
    <row r="109" spans="1:7">
      <c r="A109" s="29" t="s">
        <v>76</v>
      </c>
      <c r="B109" s="41">
        <v>0.1</v>
      </c>
      <c r="C109" s="41">
        <v>0.1</v>
      </c>
      <c r="D109" s="41">
        <v>0.1</v>
      </c>
      <c r="E109" s="41">
        <v>0.1</v>
      </c>
      <c r="F109" s="42">
        <v>0.2</v>
      </c>
      <c r="G109" s="68"/>
    </row>
    <row r="110" spans="1:7">
      <c r="A110" s="28" t="s">
        <v>72</v>
      </c>
      <c r="B110" s="43">
        <v>0.6</v>
      </c>
      <c r="C110" s="43">
        <v>0.6</v>
      </c>
      <c r="D110" s="43">
        <v>0.3</v>
      </c>
      <c r="E110" s="43">
        <v>0.4</v>
      </c>
      <c r="F110" s="44">
        <v>0.1</v>
      </c>
      <c r="G110" s="68"/>
    </row>
    <row r="111" spans="1:7">
      <c r="A111" s="29" t="s">
        <v>121</v>
      </c>
      <c r="B111" s="41">
        <v>0.2</v>
      </c>
      <c r="C111" s="41">
        <v>0.2</v>
      </c>
      <c r="D111" s="41">
        <v>0.2</v>
      </c>
      <c r="E111" s="41">
        <v>0.1</v>
      </c>
      <c r="F111" s="42">
        <v>0.1</v>
      </c>
      <c r="G111" s="68"/>
    </row>
    <row r="112" spans="1:7">
      <c r="A112" s="28" t="s">
        <v>75</v>
      </c>
      <c r="B112" s="43">
        <v>0.1</v>
      </c>
      <c r="C112" s="43">
        <v>0.1</v>
      </c>
      <c r="D112" s="43">
        <v>0</v>
      </c>
      <c r="E112" s="43">
        <v>0.1</v>
      </c>
      <c r="F112" s="44">
        <v>0.1</v>
      </c>
      <c r="G112" s="68"/>
    </row>
    <row r="113" spans="1:7">
      <c r="A113" s="29" t="s">
        <v>129</v>
      </c>
      <c r="B113" s="41">
        <v>0.4</v>
      </c>
      <c r="C113" s="41">
        <v>0.1</v>
      </c>
      <c r="D113" s="41">
        <v>0.1</v>
      </c>
      <c r="E113" s="41">
        <v>0.1</v>
      </c>
      <c r="F113" s="46">
        <v>0.1</v>
      </c>
      <c r="G113" s="68"/>
    </row>
    <row r="114" spans="1:7">
      <c r="A114" s="28" t="s">
        <v>164</v>
      </c>
      <c r="B114" s="43">
        <v>0.1</v>
      </c>
      <c r="C114" s="43">
        <v>0.1</v>
      </c>
      <c r="D114" s="43">
        <v>0</v>
      </c>
      <c r="E114" s="43">
        <v>0.1</v>
      </c>
      <c r="F114" s="44">
        <v>0.1</v>
      </c>
      <c r="G114" s="68"/>
    </row>
    <row r="115" spans="1:7">
      <c r="A115" s="29" t="s">
        <v>131</v>
      </c>
      <c r="B115" s="46">
        <v>0.1</v>
      </c>
      <c r="C115" s="46">
        <v>0.2</v>
      </c>
      <c r="D115" s="46">
        <v>0.1</v>
      </c>
      <c r="E115" s="46">
        <v>0.1</v>
      </c>
      <c r="F115" s="46">
        <v>0.1</v>
      </c>
      <c r="G115" s="68"/>
    </row>
    <row r="116" spans="1:7">
      <c r="A116" s="28" t="s">
        <v>125</v>
      </c>
      <c r="B116" s="43">
        <v>0</v>
      </c>
      <c r="C116" s="43">
        <v>0</v>
      </c>
      <c r="D116" s="43">
        <v>0</v>
      </c>
      <c r="E116" s="43">
        <v>0</v>
      </c>
      <c r="F116" s="44">
        <v>0</v>
      </c>
      <c r="G116" s="68"/>
    </row>
    <row r="117" spans="1:7">
      <c r="A117" s="29" t="s">
        <v>24</v>
      </c>
      <c r="B117" s="41">
        <v>0</v>
      </c>
      <c r="C117" s="41">
        <v>0</v>
      </c>
      <c r="D117" s="41">
        <v>0.1</v>
      </c>
      <c r="E117" s="41">
        <v>0.1</v>
      </c>
      <c r="F117" s="42">
        <v>0</v>
      </c>
      <c r="G117" s="68"/>
    </row>
    <row r="118" spans="1:7">
      <c r="A118" s="28" t="s">
        <v>122</v>
      </c>
      <c r="B118" s="43">
        <v>0.1</v>
      </c>
      <c r="C118" s="43">
        <v>0.1</v>
      </c>
      <c r="D118" s="43">
        <v>0.1</v>
      </c>
      <c r="E118" s="43">
        <v>0.1</v>
      </c>
      <c r="F118" s="44">
        <v>0</v>
      </c>
      <c r="G118" s="68"/>
    </row>
    <row r="119" spans="1:7">
      <c r="A119" s="29" t="s">
        <v>126</v>
      </c>
      <c r="B119" s="41">
        <v>0</v>
      </c>
      <c r="C119" s="41">
        <v>0</v>
      </c>
      <c r="D119" s="41">
        <v>0</v>
      </c>
      <c r="E119" s="41">
        <v>0</v>
      </c>
      <c r="F119" s="46">
        <v>0</v>
      </c>
      <c r="G119" s="68"/>
    </row>
    <row r="120" spans="1:7">
      <c r="A120" s="28" t="s">
        <v>154</v>
      </c>
      <c r="B120" s="43">
        <v>0</v>
      </c>
      <c r="C120" s="43">
        <v>0</v>
      </c>
      <c r="D120" s="43">
        <v>0</v>
      </c>
      <c r="E120" s="43">
        <v>0</v>
      </c>
      <c r="F120" s="44">
        <v>0</v>
      </c>
      <c r="G120" s="68"/>
    </row>
    <row r="121" spans="1:7">
      <c r="A121" s="29" t="s">
        <v>165</v>
      </c>
      <c r="B121" s="41">
        <v>0</v>
      </c>
      <c r="C121" s="41">
        <v>0</v>
      </c>
      <c r="D121" s="41">
        <v>0</v>
      </c>
      <c r="E121" s="41">
        <v>0</v>
      </c>
      <c r="F121" s="46">
        <v>0</v>
      </c>
      <c r="G121" s="68"/>
    </row>
    <row r="122" spans="1:7">
      <c r="A122" s="28" t="s">
        <v>166</v>
      </c>
      <c r="B122" s="43">
        <v>0.3</v>
      </c>
      <c r="C122" s="43">
        <v>0.2</v>
      </c>
      <c r="D122" s="43">
        <v>0.2</v>
      </c>
      <c r="E122" s="45">
        <v>0.1</v>
      </c>
      <c r="F122" s="45">
        <v>0</v>
      </c>
      <c r="G122" s="68"/>
    </row>
    <row r="123" spans="1:7">
      <c r="A123" s="29" t="s">
        <v>167</v>
      </c>
      <c r="B123" s="41">
        <v>0</v>
      </c>
      <c r="C123" s="41">
        <v>0</v>
      </c>
      <c r="D123" s="41">
        <v>0</v>
      </c>
      <c r="E123" s="41">
        <v>0</v>
      </c>
      <c r="F123" s="42">
        <v>0</v>
      </c>
      <c r="G123" s="68"/>
    </row>
    <row r="124" spans="1:7">
      <c r="A124" s="28" t="s">
        <v>168</v>
      </c>
      <c r="B124" s="43">
        <v>0</v>
      </c>
      <c r="C124" s="43">
        <v>0</v>
      </c>
      <c r="D124" s="43">
        <v>0</v>
      </c>
      <c r="E124" s="43">
        <v>0</v>
      </c>
      <c r="F124" s="44">
        <v>0</v>
      </c>
      <c r="G124" s="68"/>
    </row>
    <row r="125" spans="1:7">
      <c r="A125" s="29" t="s">
        <v>132</v>
      </c>
      <c r="B125" s="46">
        <v>0.1</v>
      </c>
      <c r="C125" s="46">
        <v>0.1</v>
      </c>
      <c r="D125" s="41"/>
      <c r="E125" s="41"/>
      <c r="F125" s="46">
        <v>0</v>
      </c>
      <c r="G125" s="68"/>
    </row>
    <row r="126" spans="1:7">
      <c r="A126" s="28" t="s">
        <v>169</v>
      </c>
      <c r="B126" s="43">
        <v>0.4</v>
      </c>
      <c r="C126" s="43">
        <v>0.2</v>
      </c>
      <c r="D126" s="43">
        <v>0.1</v>
      </c>
      <c r="E126" s="43"/>
      <c r="F126" s="45">
        <v>0</v>
      </c>
      <c r="G126" s="68"/>
    </row>
    <row r="127" spans="1:7">
      <c r="A127" s="29" t="s">
        <v>170</v>
      </c>
      <c r="B127" s="46">
        <v>0</v>
      </c>
      <c r="C127" s="46">
        <v>0</v>
      </c>
      <c r="D127" s="46">
        <v>0.1</v>
      </c>
      <c r="E127" s="46">
        <v>0</v>
      </c>
      <c r="F127" s="46">
        <v>0</v>
      </c>
      <c r="G127" s="68"/>
    </row>
    <row r="128" spans="1:7">
      <c r="A128" s="28" t="s">
        <v>177</v>
      </c>
      <c r="B128" s="43">
        <v>0.1</v>
      </c>
      <c r="C128" s="43">
        <v>0.1</v>
      </c>
      <c r="D128" s="43">
        <v>0.1</v>
      </c>
      <c r="E128" s="43">
        <v>0.1</v>
      </c>
      <c r="F128" s="44"/>
      <c r="G128" s="68"/>
    </row>
    <row r="129" spans="1:7">
      <c r="A129" s="29" t="s">
        <v>178</v>
      </c>
      <c r="B129" s="41">
        <v>0.1</v>
      </c>
      <c r="C129" s="41">
        <v>0</v>
      </c>
      <c r="D129" s="41">
        <v>0</v>
      </c>
      <c r="E129" s="41">
        <v>0</v>
      </c>
      <c r="F129" s="42"/>
      <c r="G129" s="68"/>
    </row>
    <row r="130" spans="1:7">
      <c r="A130" s="28" t="s">
        <v>179</v>
      </c>
      <c r="B130" s="43">
        <v>0</v>
      </c>
      <c r="C130" s="43">
        <v>0</v>
      </c>
      <c r="D130" s="43"/>
      <c r="E130" s="43"/>
      <c r="F130" s="44"/>
      <c r="G130" s="68"/>
    </row>
    <row r="131" spans="1:7">
      <c r="A131" s="29" t="s">
        <v>180</v>
      </c>
      <c r="B131" s="41"/>
      <c r="C131" s="41"/>
      <c r="D131" s="41"/>
      <c r="E131" s="46">
        <v>0</v>
      </c>
      <c r="F131" s="42"/>
      <c r="G131" s="68"/>
    </row>
    <row r="132" spans="1:7">
      <c r="A132" s="47" t="s">
        <v>130</v>
      </c>
      <c r="B132" s="45">
        <v>0</v>
      </c>
      <c r="C132" s="45">
        <v>0</v>
      </c>
      <c r="D132" s="48"/>
      <c r="E132" s="48"/>
      <c r="F132" s="49"/>
      <c r="G132" s="68"/>
    </row>
  </sheetData>
  <mergeCells count="4">
    <mergeCell ref="A1:F1"/>
    <mergeCell ref="A2:F2"/>
    <mergeCell ref="A11:A12"/>
    <mergeCell ref="B11:M11"/>
  </mergeCells>
  <hyperlinks>
    <hyperlink ref="A7" r:id="rId1" display="https://www.trademap.org/Docs/Metadata/Methodology_quantity_outliers_Y_EN.pdf" xr:uid="{63E54898-D340-3C4C-A8B8-7AC96072A77F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FC51-565F-2640-BB6E-184FF97F8F83}">
  <dimension ref="A1:L49"/>
  <sheetViews>
    <sheetView zoomScale="110" workbookViewId="0">
      <selection activeCell="B13" sqref="B13:B17"/>
    </sheetView>
  </sheetViews>
  <sheetFormatPr baseColWidth="10" defaultRowHeight="16"/>
  <cols>
    <col min="1" max="1" width="20.1640625" customWidth="1"/>
    <col min="12" max="12" width="13.33203125" customWidth="1"/>
  </cols>
  <sheetData>
    <row r="1" spans="1:12">
      <c r="A1" s="83" t="s">
        <v>143</v>
      </c>
      <c r="B1" s="83"/>
      <c r="C1" s="83"/>
      <c r="D1" s="83"/>
      <c r="E1" s="83"/>
      <c r="F1" s="83"/>
    </row>
    <row r="2" spans="1:12">
      <c r="A2" s="84" t="s">
        <v>111</v>
      </c>
      <c r="B2" s="84"/>
      <c r="C2" s="84"/>
      <c r="D2" s="84"/>
      <c r="E2" s="84"/>
      <c r="F2" s="84"/>
    </row>
    <row r="3" spans="1:12">
      <c r="A3" s="1"/>
    </row>
    <row r="4" spans="1:12" ht="102">
      <c r="A4" s="3" t="s">
        <v>144</v>
      </c>
    </row>
    <row r="5" spans="1:12">
      <c r="A5" s="1"/>
    </row>
    <row r="6" spans="1:12">
      <c r="A6" s="1"/>
    </row>
    <row r="7" spans="1:12">
      <c r="A7" s="1"/>
    </row>
    <row r="8" spans="1:12">
      <c r="A8" s="1"/>
    </row>
    <row r="9" spans="1:12">
      <c r="A9" s="1"/>
    </row>
    <row r="10" spans="1:12">
      <c r="A10" s="90" t="s">
        <v>145</v>
      </c>
      <c r="B10" s="91" t="s">
        <v>149</v>
      </c>
      <c r="C10" s="92"/>
      <c r="D10" s="92"/>
      <c r="E10" s="92"/>
      <c r="F10" s="92"/>
      <c r="G10" s="92"/>
    </row>
    <row r="11" spans="1:12" ht="51">
      <c r="A11" s="90"/>
      <c r="B11" s="30" t="s">
        <v>9</v>
      </c>
      <c r="C11" s="30" t="s">
        <v>146</v>
      </c>
      <c r="D11" s="30" t="s">
        <v>147</v>
      </c>
      <c r="E11" s="30" t="s">
        <v>11</v>
      </c>
      <c r="F11" s="30" t="s">
        <v>148</v>
      </c>
      <c r="G11" s="30" t="s">
        <v>13</v>
      </c>
      <c r="K11" s="62" t="s">
        <v>150</v>
      </c>
      <c r="L11" s="63" t="s">
        <v>151</v>
      </c>
    </row>
    <row r="12" spans="1:12">
      <c r="A12" s="33" t="s">
        <v>20</v>
      </c>
      <c r="B12" s="16">
        <v>107</v>
      </c>
      <c r="C12" s="14">
        <v>-711</v>
      </c>
      <c r="D12" s="16">
        <v>100</v>
      </c>
      <c r="E12" s="16">
        <v>15</v>
      </c>
      <c r="F12" s="16" t="s">
        <v>23</v>
      </c>
      <c r="G12" s="16">
        <v>7133</v>
      </c>
      <c r="K12" s="32" t="s">
        <v>124</v>
      </c>
      <c r="L12" s="15">
        <v>26000</v>
      </c>
    </row>
    <row r="13" spans="1:12">
      <c r="A13" s="32" t="s">
        <v>124</v>
      </c>
      <c r="B13" s="15">
        <v>26</v>
      </c>
      <c r="C13" s="15">
        <v>26</v>
      </c>
      <c r="D13" s="15">
        <v>24.3</v>
      </c>
      <c r="E13" s="15">
        <v>5</v>
      </c>
      <c r="F13" s="15" t="s">
        <v>23</v>
      </c>
      <c r="G13" s="15">
        <v>5200</v>
      </c>
      <c r="K13" s="33" t="s">
        <v>127</v>
      </c>
      <c r="L13" s="16">
        <v>22000</v>
      </c>
    </row>
    <row r="14" spans="1:12">
      <c r="A14" s="33" t="s">
        <v>127</v>
      </c>
      <c r="B14" s="16">
        <v>22</v>
      </c>
      <c r="C14" s="16">
        <v>22</v>
      </c>
      <c r="D14" s="16">
        <v>20.6</v>
      </c>
      <c r="E14" s="16">
        <v>3</v>
      </c>
      <c r="F14" s="16" t="s">
        <v>23</v>
      </c>
      <c r="G14" s="16">
        <v>7333</v>
      </c>
      <c r="K14" s="32" t="s">
        <v>123</v>
      </c>
      <c r="L14" s="15">
        <v>15000</v>
      </c>
    </row>
    <row r="15" spans="1:12">
      <c r="A15" s="32" t="s">
        <v>123</v>
      </c>
      <c r="B15" s="15">
        <v>15</v>
      </c>
      <c r="C15" s="15">
        <v>15</v>
      </c>
      <c r="D15" s="15">
        <v>14</v>
      </c>
      <c r="E15" s="15">
        <v>1</v>
      </c>
      <c r="F15" s="15" t="s">
        <v>23</v>
      </c>
      <c r="G15" s="15">
        <v>15000</v>
      </c>
      <c r="K15" s="33" t="s">
        <v>70</v>
      </c>
      <c r="L15" s="16">
        <v>10000</v>
      </c>
    </row>
    <row r="16" spans="1:12">
      <c r="A16" s="33" t="s">
        <v>70</v>
      </c>
      <c r="B16" s="16">
        <v>10</v>
      </c>
      <c r="C16" s="16">
        <v>10</v>
      </c>
      <c r="D16" s="16">
        <v>9.3000000000000007</v>
      </c>
      <c r="E16" s="16">
        <v>3</v>
      </c>
      <c r="F16" s="16" t="s">
        <v>23</v>
      </c>
      <c r="G16" s="16">
        <v>3333</v>
      </c>
      <c r="K16" s="32" t="s">
        <v>129</v>
      </c>
      <c r="L16" s="15">
        <v>10000</v>
      </c>
    </row>
    <row r="17" spans="1:7">
      <c r="A17" s="32" t="s">
        <v>129</v>
      </c>
      <c r="B17" s="15">
        <v>10</v>
      </c>
      <c r="C17" s="15">
        <v>10</v>
      </c>
      <c r="D17" s="15">
        <v>9.3000000000000007</v>
      </c>
      <c r="E17" s="15">
        <v>3</v>
      </c>
      <c r="F17" s="15" t="s">
        <v>23</v>
      </c>
      <c r="G17" s="15">
        <v>3333</v>
      </c>
    </row>
    <row r="18" spans="1:7">
      <c r="A18" s="33" t="s">
        <v>22</v>
      </c>
      <c r="B18" s="16">
        <v>8</v>
      </c>
      <c r="C18" s="14">
        <v>-494</v>
      </c>
      <c r="D18" s="16">
        <v>7.5</v>
      </c>
      <c r="E18" s="16">
        <v>0</v>
      </c>
      <c r="F18" s="16" t="s">
        <v>23</v>
      </c>
      <c r="G18" s="16"/>
    </row>
    <row r="19" spans="1:7">
      <c r="A19" s="32" t="s">
        <v>34</v>
      </c>
      <c r="B19" s="15">
        <v>7</v>
      </c>
      <c r="C19" s="17">
        <v>-56</v>
      </c>
      <c r="D19" s="15">
        <v>6.5</v>
      </c>
      <c r="E19" s="15">
        <v>0</v>
      </c>
      <c r="F19" s="15" t="s">
        <v>23</v>
      </c>
      <c r="G19" s="15"/>
    </row>
    <row r="20" spans="1:7">
      <c r="A20" s="33" t="s">
        <v>82</v>
      </c>
      <c r="B20" s="16">
        <v>5</v>
      </c>
      <c r="C20" s="14">
        <v>-9</v>
      </c>
      <c r="D20" s="16">
        <v>4.7</v>
      </c>
      <c r="E20" s="16">
        <v>0</v>
      </c>
      <c r="F20" s="16" t="s">
        <v>23</v>
      </c>
      <c r="G20" s="16"/>
    </row>
    <row r="21" spans="1:7">
      <c r="A21" s="32" t="s">
        <v>76</v>
      </c>
      <c r="B21" s="15">
        <v>2</v>
      </c>
      <c r="C21" s="15">
        <v>2</v>
      </c>
      <c r="D21" s="15">
        <v>1.9</v>
      </c>
      <c r="E21" s="15">
        <v>0</v>
      </c>
      <c r="F21" s="15" t="s">
        <v>23</v>
      </c>
      <c r="G21" s="15"/>
    </row>
    <row r="22" spans="1:7">
      <c r="A22" s="33" t="s">
        <v>30</v>
      </c>
      <c r="B22" s="16">
        <v>2</v>
      </c>
      <c r="C22" s="14">
        <v>-35</v>
      </c>
      <c r="D22" s="16">
        <v>1.9</v>
      </c>
      <c r="E22" s="16">
        <v>0</v>
      </c>
      <c r="F22" s="16" t="s">
        <v>23</v>
      </c>
      <c r="G22" s="16"/>
    </row>
    <row r="23" spans="1:7">
      <c r="A23" s="32" t="s">
        <v>25</v>
      </c>
      <c r="B23" s="15"/>
      <c r="C23" s="17">
        <v>-1</v>
      </c>
      <c r="D23" s="15"/>
      <c r="E23" s="15"/>
      <c r="F23" s="15"/>
      <c r="G23" s="15"/>
    </row>
    <row r="24" spans="1:7">
      <c r="A24" s="33" t="s">
        <v>27</v>
      </c>
      <c r="B24" s="16"/>
      <c r="C24" s="14">
        <v>-6</v>
      </c>
      <c r="D24" s="16"/>
      <c r="E24" s="16"/>
      <c r="F24" s="16"/>
      <c r="G24" s="16"/>
    </row>
    <row r="25" spans="1:7">
      <c r="A25" s="32" t="s">
        <v>33</v>
      </c>
      <c r="B25" s="15"/>
      <c r="C25" s="17">
        <v>-7</v>
      </c>
      <c r="D25" s="15"/>
      <c r="E25" s="15"/>
      <c r="F25" s="15"/>
      <c r="G25" s="15"/>
    </row>
    <row r="26" spans="1:7">
      <c r="A26" s="33" t="s">
        <v>72</v>
      </c>
      <c r="B26" s="16"/>
      <c r="C26" s="14">
        <v>-32</v>
      </c>
      <c r="D26" s="16"/>
      <c r="E26" s="16"/>
      <c r="F26" s="16"/>
      <c r="G26" s="16"/>
    </row>
    <row r="27" spans="1:7">
      <c r="A27" s="32" t="s">
        <v>24</v>
      </c>
      <c r="B27" s="15"/>
      <c r="C27" s="17">
        <v>-156</v>
      </c>
      <c r="D27" s="15"/>
      <c r="E27" s="15"/>
      <c r="F27" s="15"/>
      <c r="G27" s="15"/>
    </row>
    <row r="31" spans="1:7">
      <c r="A31" s="1"/>
    </row>
    <row r="32" spans="1:7" ht="30">
      <c r="A32" s="2" t="s">
        <v>152</v>
      </c>
    </row>
    <row r="33" spans="1:6">
      <c r="A33" s="1"/>
    </row>
    <row r="34" spans="1:6" ht="24">
      <c r="A34" s="36" t="s">
        <v>145</v>
      </c>
      <c r="B34" s="37" t="s">
        <v>115</v>
      </c>
      <c r="C34" s="37" t="s">
        <v>116</v>
      </c>
      <c r="D34" s="37" t="s">
        <v>117</v>
      </c>
      <c r="E34" s="37" t="s">
        <v>118</v>
      </c>
      <c r="F34" s="38" t="s">
        <v>119</v>
      </c>
    </row>
    <row r="35" spans="1:6" hidden="1">
      <c r="A35" s="29" t="s">
        <v>20</v>
      </c>
      <c r="B35" s="41">
        <v>304</v>
      </c>
      <c r="C35" s="41">
        <v>260</v>
      </c>
      <c r="D35" s="41">
        <v>252</v>
      </c>
      <c r="E35" s="41">
        <v>261</v>
      </c>
      <c r="F35" s="42">
        <v>107</v>
      </c>
    </row>
    <row r="36" spans="1:6">
      <c r="A36" s="28" t="s">
        <v>124</v>
      </c>
      <c r="B36" s="43">
        <v>60</v>
      </c>
      <c r="C36" s="43">
        <v>24</v>
      </c>
      <c r="D36" s="43">
        <v>31</v>
      </c>
      <c r="E36" s="43">
        <v>22</v>
      </c>
      <c r="F36" s="44">
        <v>26</v>
      </c>
    </row>
    <row r="37" spans="1:6">
      <c r="A37" s="29" t="s">
        <v>127</v>
      </c>
      <c r="B37" s="41">
        <v>75</v>
      </c>
      <c r="C37" s="41">
        <v>100</v>
      </c>
      <c r="D37" s="41">
        <v>92</v>
      </c>
      <c r="E37" s="41">
        <v>71</v>
      </c>
      <c r="F37" s="42">
        <v>22</v>
      </c>
    </row>
    <row r="38" spans="1:6">
      <c r="A38" s="28" t="s">
        <v>123</v>
      </c>
      <c r="B38" s="43">
        <v>0</v>
      </c>
      <c r="C38" s="43">
        <v>0</v>
      </c>
      <c r="D38" s="43">
        <v>0</v>
      </c>
      <c r="E38" s="43">
        <v>0</v>
      </c>
      <c r="F38" s="44">
        <v>15</v>
      </c>
    </row>
    <row r="39" spans="1:6">
      <c r="A39" s="29" t="s">
        <v>70</v>
      </c>
      <c r="B39" s="41">
        <v>41</v>
      </c>
      <c r="C39" s="41">
        <v>35</v>
      </c>
      <c r="D39" s="41">
        <v>0</v>
      </c>
      <c r="E39" s="41">
        <v>12</v>
      </c>
      <c r="F39" s="42">
        <v>10</v>
      </c>
    </row>
    <row r="40" spans="1:6">
      <c r="A40" s="28" t="s">
        <v>129</v>
      </c>
      <c r="B40" s="43">
        <v>10</v>
      </c>
      <c r="C40" s="43">
        <v>20</v>
      </c>
      <c r="D40" s="43">
        <v>14</v>
      </c>
      <c r="E40" s="43">
        <v>13</v>
      </c>
      <c r="F40" s="44">
        <v>10</v>
      </c>
    </row>
    <row r="41" spans="1:6">
      <c r="A41" s="29" t="s">
        <v>22</v>
      </c>
      <c r="B41" s="41">
        <v>4</v>
      </c>
      <c r="C41" s="41">
        <v>5</v>
      </c>
      <c r="D41" s="41">
        <v>15</v>
      </c>
      <c r="E41" s="41">
        <v>15</v>
      </c>
      <c r="F41" s="42">
        <v>8</v>
      </c>
    </row>
    <row r="42" spans="1:6">
      <c r="A42" s="28" t="s">
        <v>34</v>
      </c>
      <c r="B42" s="43">
        <v>37</v>
      </c>
      <c r="C42" s="43">
        <v>28</v>
      </c>
      <c r="D42" s="43">
        <v>19</v>
      </c>
      <c r="E42" s="43">
        <v>85</v>
      </c>
      <c r="F42" s="44">
        <v>7</v>
      </c>
    </row>
    <row r="43" spans="1:6">
      <c r="A43" s="29" t="s">
        <v>82</v>
      </c>
      <c r="B43" s="41">
        <v>13</v>
      </c>
      <c r="C43" s="41">
        <v>6</v>
      </c>
      <c r="D43" s="41">
        <v>12</v>
      </c>
      <c r="E43" s="41">
        <v>3</v>
      </c>
      <c r="F43" s="42">
        <v>5</v>
      </c>
    </row>
    <row r="44" spans="1:6">
      <c r="A44" s="28" t="s">
        <v>76</v>
      </c>
      <c r="B44" s="43">
        <v>7</v>
      </c>
      <c r="C44" s="43">
        <v>4</v>
      </c>
      <c r="D44" s="43">
        <v>8</v>
      </c>
      <c r="E44" s="43">
        <v>16</v>
      </c>
      <c r="F44" s="44">
        <v>2</v>
      </c>
    </row>
    <row r="45" spans="1:6">
      <c r="A45" s="29" t="s">
        <v>30</v>
      </c>
      <c r="B45" s="41">
        <v>0</v>
      </c>
      <c r="C45" s="41">
        <v>0</v>
      </c>
      <c r="D45" s="41">
        <v>0</v>
      </c>
      <c r="E45" s="41">
        <v>0</v>
      </c>
      <c r="F45" s="42">
        <v>2</v>
      </c>
    </row>
    <row r="46" spans="1:6">
      <c r="A46" s="28" t="s">
        <v>153</v>
      </c>
      <c r="B46" s="43">
        <v>0</v>
      </c>
      <c r="C46" s="43">
        <v>0</v>
      </c>
      <c r="D46" s="43">
        <v>0</v>
      </c>
      <c r="E46" s="43">
        <v>1</v>
      </c>
      <c r="F46" s="44">
        <v>0</v>
      </c>
    </row>
    <row r="47" spans="1:6">
      <c r="A47" s="29" t="s">
        <v>104</v>
      </c>
      <c r="B47" s="41">
        <v>53</v>
      </c>
      <c r="C47" s="41">
        <v>37</v>
      </c>
      <c r="D47" s="41">
        <v>59</v>
      </c>
      <c r="E47" s="41">
        <v>23</v>
      </c>
      <c r="F47" s="42">
        <v>0</v>
      </c>
    </row>
    <row r="48" spans="1:6">
      <c r="A48" s="28" t="s">
        <v>154</v>
      </c>
      <c r="B48" s="43">
        <v>0</v>
      </c>
      <c r="C48" s="43">
        <v>1</v>
      </c>
      <c r="D48" s="43">
        <v>0</v>
      </c>
      <c r="E48" s="43">
        <v>0</v>
      </c>
      <c r="F48" s="44">
        <v>0</v>
      </c>
    </row>
    <row r="49" spans="1:6" ht="25">
      <c r="A49" s="64" t="s">
        <v>132</v>
      </c>
      <c r="B49" s="65">
        <v>6</v>
      </c>
      <c r="C49" s="65">
        <v>0</v>
      </c>
      <c r="D49" s="65">
        <v>0</v>
      </c>
      <c r="E49" s="65">
        <v>0</v>
      </c>
      <c r="F49" s="66">
        <v>0</v>
      </c>
    </row>
  </sheetData>
  <mergeCells count="4">
    <mergeCell ref="A1:F1"/>
    <mergeCell ref="A2:F2"/>
    <mergeCell ref="A10:A11"/>
    <mergeCell ref="B10:G10"/>
  </mergeCells>
  <hyperlinks>
    <hyperlink ref="A4" r:id="rId1" display="http://www.dian.gov.co/" xr:uid="{B4582DB2-97B5-064F-BB69-BC1D1786A1EA}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CE6D3-18D4-CB4F-AF35-A3920411CC81}">
  <dimension ref="A1:P141"/>
  <sheetViews>
    <sheetView topLeftCell="A17" workbookViewId="0">
      <selection activeCell="H126" sqref="H126"/>
    </sheetView>
  </sheetViews>
  <sheetFormatPr baseColWidth="10" defaultRowHeight="16"/>
  <sheetData>
    <row r="1" spans="1:16">
      <c r="A1" s="83" t="s">
        <v>189</v>
      </c>
      <c r="B1" s="83"/>
      <c r="C1" s="83"/>
      <c r="D1" s="83"/>
      <c r="E1" s="83"/>
      <c r="F1" s="83"/>
    </row>
    <row r="2" spans="1:16">
      <c r="A2" s="84" t="s">
        <v>111</v>
      </c>
      <c r="B2" s="84"/>
      <c r="C2" s="84"/>
      <c r="D2" s="84"/>
      <c r="E2" s="84"/>
      <c r="F2" s="84"/>
    </row>
    <row r="3" spans="1:16">
      <c r="A3" s="1"/>
    </row>
    <row r="4" spans="1:16" ht="204">
      <c r="A4" s="3" t="s">
        <v>144</v>
      </c>
    </row>
    <row r="5" spans="1:16">
      <c r="A5" s="1"/>
    </row>
    <row r="6" spans="1:16">
      <c r="A6" s="1"/>
    </row>
    <row r="7" spans="1:16">
      <c r="A7" s="1"/>
    </row>
    <row r="8" spans="1:16">
      <c r="A8" s="1"/>
    </row>
    <row r="9" spans="1:16">
      <c r="A9" s="1"/>
    </row>
    <row r="10" spans="1:16">
      <c r="A10" s="90" t="s">
        <v>7</v>
      </c>
      <c r="B10" s="87" t="s">
        <v>8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16" ht="72">
      <c r="A11" s="90"/>
      <c r="B11" s="61" t="s">
        <v>156</v>
      </c>
      <c r="C11" s="61" t="s">
        <v>146</v>
      </c>
      <c r="D11" s="61" t="s">
        <v>190</v>
      </c>
      <c r="E11" s="61" t="s">
        <v>157</v>
      </c>
      <c r="F11" s="61" t="s">
        <v>148</v>
      </c>
      <c r="G11" s="61" t="s">
        <v>13</v>
      </c>
      <c r="H11" s="61" t="s">
        <v>191</v>
      </c>
      <c r="I11" s="61" t="s">
        <v>192</v>
      </c>
      <c r="J11" s="61" t="s">
        <v>193</v>
      </c>
      <c r="K11" s="61" t="s">
        <v>194</v>
      </c>
      <c r="L11" s="61" t="s">
        <v>195</v>
      </c>
      <c r="M11" s="61" t="s">
        <v>196</v>
      </c>
      <c r="N11" s="61" t="s">
        <v>197</v>
      </c>
      <c r="O11" s="61" t="s">
        <v>198</v>
      </c>
      <c r="P11" s="61" t="s">
        <v>199</v>
      </c>
    </row>
    <row r="12" spans="1:16">
      <c r="A12" s="33" t="s">
        <v>20</v>
      </c>
      <c r="B12" s="16">
        <v>818</v>
      </c>
      <c r="C12" s="14">
        <v>-711</v>
      </c>
      <c r="D12" s="16">
        <v>100</v>
      </c>
      <c r="E12" s="16">
        <v>224</v>
      </c>
      <c r="F12" s="16" t="s">
        <v>23</v>
      </c>
      <c r="G12" s="16">
        <v>3652</v>
      </c>
      <c r="H12" s="16">
        <v>6</v>
      </c>
      <c r="I12" s="16">
        <v>-3</v>
      </c>
      <c r="J12" s="16">
        <v>-31</v>
      </c>
      <c r="K12" s="16"/>
      <c r="L12" s="16">
        <v>100</v>
      </c>
      <c r="M12" s="16">
        <v>1</v>
      </c>
      <c r="N12" s="16"/>
      <c r="O12" s="16"/>
      <c r="P12" s="16"/>
    </row>
    <row r="13" spans="1:16" ht="25">
      <c r="A13" s="32" t="s">
        <v>22</v>
      </c>
      <c r="B13" s="15">
        <v>502</v>
      </c>
      <c r="C13" s="17">
        <v>-494</v>
      </c>
      <c r="D13" s="15">
        <v>61.4</v>
      </c>
      <c r="E13" s="15">
        <v>158</v>
      </c>
      <c r="F13" s="15" t="s">
        <v>23</v>
      </c>
      <c r="G13" s="15">
        <v>3177</v>
      </c>
      <c r="H13" s="15">
        <v>45</v>
      </c>
      <c r="I13" s="15">
        <v>13</v>
      </c>
      <c r="J13" s="15">
        <v>-13</v>
      </c>
      <c r="K13" s="15">
        <v>1</v>
      </c>
      <c r="L13" s="15">
        <v>12.6</v>
      </c>
      <c r="M13" s="15">
        <v>-7</v>
      </c>
      <c r="N13" s="15">
        <v>6071</v>
      </c>
      <c r="O13" s="15">
        <v>0.08</v>
      </c>
      <c r="P13" s="15">
        <v>6</v>
      </c>
    </row>
    <row r="14" spans="1:16">
      <c r="A14" s="33" t="s">
        <v>24</v>
      </c>
      <c r="B14" s="16">
        <v>156</v>
      </c>
      <c r="C14" s="14">
        <v>-156</v>
      </c>
      <c r="D14" s="16">
        <v>19.100000000000001</v>
      </c>
      <c r="E14" s="16">
        <v>8</v>
      </c>
      <c r="F14" s="16" t="s">
        <v>23</v>
      </c>
      <c r="G14" s="16">
        <v>19500</v>
      </c>
      <c r="H14" s="16">
        <v>-6</v>
      </c>
      <c r="I14" s="16">
        <v>-14</v>
      </c>
      <c r="J14" s="16">
        <v>-44</v>
      </c>
      <c r="K14" s="16">
        <v>2</v>
      </c>
      <c r="L14" s="16">
        <v>9.6</v>
      </c>
      <c r="M14" s="16">
        <v>31</v>
      </c>
      <c r="N14" s="16">
        <v>10302</v>
      </c>
      <c r="O14" s="16">
        <v>0.09</v>
      </c>
      <c r="P14" s="16">
        <v>0</v>
      </c>
    </row>
    <row r="15" spans="1:16">
      <c r="A15" s="32" t="s">
        <v>34</v>
      </c>
      <c r="B15" s="15">
        <v>63</v>
      </c>
      <c r="C15" s="17">
        <v>-56</v>
      </c>
      <c r="D15" s="15">
        <v>7.7</v>
      </c>
      <c r="E15" s="15">
        <v>16</v>
      </c>
      <c r="F15" s="15" t="s">
        <v>23</v>
      </c>
      <c r="G15" s="15">
        <v>3938</v>
      </c>
      <c r="H15" s="15">
        <v>-2</v>
      </c>
      <c r="I15" s="15">
        <v>-2</v>
      </c>
      <c r="J15" s="15">
        <v>-61</v>
      </c>
      <c r="K15" s="15">
        <v>12</v>
      </c>
      <c r="L15" s="15">
        <v>3.3</v>
      </c>
      <c r="M15" s="15">
        <v>230</v>
      </c>
      <c r="N15" s="15">
        <v>6727</v>
      </c>
      <c r="O15" s="15">
        <v>0.09</v>
      </c>
      <c r="P15" s="15">
        <v>0</v>
      </c>
    </row>
    <row r="16" spans="1:16">
      <c r="A16" s="33" t="s">
        <v>30</v>
      </c>
      <c r="B16" s="16">
        <v>37</v>
      </c>
      <c r="C16" s="14">
        <v>-35</v>
      </c>
      <c r="D16" s="16">
        <v>4.5</v>
      </c>
      <c r="E16" s="16">
        <v>11</v>
      </c>
      <c r="F16" s="16" t="s">
        <v>23</v>
      </c>
      <c r="G16" s="16">
        <v>3364</v>
      </c>
      <c r="H16" s="16">
        <v>-4</v>
      </c>
      <c r="I16" s="16">
        <v>-2</v>
      </c>
      <c r="J16" s="16">
        <v>11</v>
      </c>
      <c r="K16" s="16">
        <v>8</v>
      </c>
      <c r="L16" s="16">
        <v>4.2</v>
      </c>
      <c r="M16" s="16">
        <v>12</v>
      </c>
      <c r="N16" s="16">
        <v>2167</v>
      </c>
      <c r="O16" s="16">
        <v>0.09</v>
      </c>
      <c r="P16" s="16">
        <v>9</v>
      </c>
    </row>
    <row r="17" spans="1:16">
      <c r="A17" s="32" t="s">
        <v>72</v>
      </c>
      <c r="B17" s="15">
        <v>32</v>
      </c>
      <c r="C17" s="17">
        <v>-32</v>
      </c>
      <c r="D17" s="15">
        <v>3.9</v>
      </c>
      <c r="E17" s="15">
        <v>27</v>
      </c>
      <c r="F17" s="15" t="s">
        <v>23</v>
      </c>
      <c r="G17" s="15">
        <v>1185</v>
      </c>
      <c r="H17" s="15">
        <v>-16</v>
      </c>
      <c r="I17" s="15">
        <v>26</v>
      </c>
      <c r="J17" s="15">
        <v>-54</v>
      </c>
      <c r="K17" s="15">
        <v>49</v>
      </c>
      <c r="L17" s="15">
        <v>0.04</v>
      </c>
      <c r="M17" s="15">
        <v>-20</v>
      </c>
      <c r="N17" s="15">
        <v>1518</v>
      </c>
      <c r="O17" s="15">
        <v>0.4</v>
      </c>
      <c r="P17" s="15">
        <v>0</v>
      </c>
    </row>
    <row r="18" spans="1:16">
      <c r="A18" s="33" t="s">
        <v>82</v>
      </c>
      <c r="B18" s="16">
        <v>14</v>
      </c>
      <c r="C18" s="14">
        <v>-9</v>
      </c>
      <c r="D18" s="16">
        <v>1.7</v>
      </c>
      <c r="E18" s="16">
        <v>1</v>
      </c>
      <c r="F18" s="16" t="s">
        <v>23</v>
      </c>
      <c r="G18" s="16">
        <v>14000</v>
      </c>
      <c r="H18" s="16">
        <v>-31</v>
      </c>
      <c r="I18" s="16">
        <v>-40</v>
      </c>
      <c r="J18" s="16">
        <v>-74</v>
      </c>
      <c r="K18" s="16">
        <v>59</v>
      </c>
      <c r="L18" s="16">
        <v>0.01</v>
      </c>
      <c r="M18" s="16">
        <v>-29</v>
      </c>
      <c r="N18" s="16">
        <v>2539</v>
      </c>
      <c r="O18" s="16">
        <v>0.56000000000000005</v>
      </c>
      <c r="P18" s="16">
        <v>0</v>
      </c>
    </row>
    <row r="19" spans="1:16">
      <c r="A19" s="32" t="s">
        <v>33</v>
      </c>
      <c r="B19" s="15">
        <v>7</v>
      </c>
      <c r="C19" s="17">
        <v>-7</v>
      </c>
      <c r="D19" s="15">
        <v>0.9</v>
      </c>
      <c r="E19" s="15">
        <v>3</v>
      </c>
      <c r="F19" s="15" t="s">
        <v>23</v>
      </c>
      <c r="G19" s="15">
        <v>2333</v>
      </c>
      <c r="H19" s="15">
        <v>5</v>
      </c>
      <c r="I19" s="15">
        <v>0</v>
      </c>
      <c r="J19" s="15">
        <v>-21</v>
      </c>
      <c r="K19" s="15">
        <v>11</v>
      </c>
      <c r="L19" s="15">
        <v>3.5</v>
      </c>
      <c r="M19" s="15">
        <v>3</v>
      </c>
      <c r="N19" s="15">
        <v>3380</v>
      </c>
      <c r="O19" s="15">
        <v>0.19</v>
      </c>
      <c r="P19" s="15">
        <v>15</v>
      </c>
    </row>
    <row r="20" spans="1:16">
      <c r="A20" s="33" t="s">
        <v>27</v>
      </c>
      <c r="B20" s="16">
        <v>6</v>
      </c>
      <c r="C20" s="14">
        <v>-6</v>
      </c>
      <c r="D20" s="16">
        <v>0.7</v>
      </c>
      <c r="E20" s="16">
        <v>1</v>
      </c>
      <c r="F20" s="16" t="s">
        <v>23</v>
      </c>
      <c r="G20" s="16">
        <v>6000</v>
      </c>
      <c r="H20" s="16">
        <v>5</v>
      </c>
      <c r="I20" s="16">
        <v>0</v>
      </c>
      <c r="J20" s="16">
        <v>34</v>
      </c>
      <c r="K20" s="16">
        <v>5</v>
      </c>
      <c r="L20" s="16">
        <v>8.3000000000000007</v>
      </c>
      <c r="M20" s="16">
        <v>7</v>
      </c>
      <c r="N20" s="16">
        <v>3681</v>
      </c>
      <c r="O20" s="16">
        <v>0.09</v>
      </c>
      <c r="P20" s="16">
        <v>9</v>
      </c>
    </row>
    <row r="21" spans="1:16">
      <c r="A21" s="32" t="s">
        <v>25</v>
      </c>
      <c r="B21" s="15">
        <v>1</v>
      </c>
      <c r="C21" s="17">
        <v>-1</v>
      </c>
      <c r="D21" s="15">
        <v>0.1</v>
      </c>
      <c r="E21" s="15">
        <v>0</v>
      </c>
      <c r="F21" s="15" t="s">
        <v>23</v>
      </c>
      <c r="G21" s="15"/>
      <c r="H21" s="15">
        <v>-15</v>
      </c>
      <c r="I21" s="15"/>
      <c r="J21" s="15"/>
      <c r="K21" s="15">
        <v>3</v>
      </c>
      <c r="L21" s="15">
        <v>9.3000000000000007</v>
      </c>
      <c r="M21" s="15">
        <v>-4</v>
      </c>
      <c r="N21" s="15">
        <v>2415</v>
      </c>
      <c r="O21" s="15">
        <v>7.0000000000000007E-2</v>
      </c>
      <c r="P21" s="15">
        <v>9</v>
      </c>
    </row>
    <row r="22" spans="1:16">
      <c r="A22" s="33" t="s">
        <v>124</v>
      </c>
      <c r="B22" s="16"/>
      <c r="C22" s="16">
        <v>26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>
        <v>6</v>
      </c>
    </row>
    <row r="23" spans="1:16">
      <c r="A23" s="32" t="s">
        <v>127</v>
      </c>
      <c r="B23" s="15"/>
      <c r="C23" s="15">
        <v>22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>
        <v>0</v>
      </c>
    </row>
    <row r="24" spans="1:16">
      <c r="A24" s="33" t="s">
        <v>123</v>
      </c>
      <c r="B24" s="16"/>
      <c r="C24" s="16">
        <v>15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>
        <v>0</v>
      </c>
    </row>
    <row r="25" spans="1:16">
      <c r="A25" s="32" t="s">
        <v>70</v>
      </c>
      <c r="B25" s="15"/>
      <c r="C25" s="15">
        <v>10</v>
      </c>
      <c r="D25" s="15"/>
      <c r="E25" s="15"/>
      <c r="F25" s="15"/>
      <c r="G25" s="15"/>
      <c r="H25" s="15"/>
      <c r="I25" s="15"/>
      <c r="J25" s="15"/>
      <c r="K25" s="15">
        <v>47</v>
      </c>
      <c r="L25" s="15">
        <v>0.04</v>
      </c>
      <c r="M25" s="15">
        <v>-7</v>
      </c>
      <c r="N25" s="15">
        <v>250</v>
      </c>
      <c r="O25" s="15">
        <v>0.53</v>
      </c>
      <c r="P25" s="15">
        <v>15</v>
      </c>
    </row>
    <row r="26" spans="1:16">
      <c r="A26" s="33" t="s">
        <v>129</v>
      </c>
      <c r="B26" s="16"/>
      <c r="C26" s="16">
        <v>10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>
        <v>15</v>
      </c>
    </row>
    <row r="27" spans="1:16">
      <c r="A27" s="32" t="s">
        <v>76</v>
      </c>
      <c r="B27" s="15"/>
      <c r="C27" s="15">
        <v>2</v>
      </c>
      <c r="D27" s="15"/>
      <c r="E27" s="15"/>
      <c r="F27" s="15"/>
      <c r="G27" s="15"/>
      <c r="H27" s="15"/>
      <c r="I27" s="15"/>
      <c r="J27" s="15"/>
      <c r="K27" s="15">
        <v>52</v>
      </c>
      <c r="L27" s="15">
        <v>0.03</v>
      </c>
      <c r="M27" s="15">
        <v>-3</v>
      </c>
      <c r="N27" s="15">
        <v>526</v>
      </c>
      <c r="O27" s="15">
        <v>0.45</v>
      </c>
      <c r="P27" s="15">
        <v>15</v>
      </c>
    </row>
    <row r="28" spans="1:16">
      <c r="A28" s="33" t="s">
        <v>26</v>
      </c>
      <c r="B28" s="16"/>
      <c r="C28" s="16"/>
      <c r="D28" s="16"/>
      <c r="E28" s="16"/>
      <c r="F28" s="16"/>
      <c r="G28" s="16"/>
      <c r="H28" s="16"/>
      <c r="I28" s="16"/>
      <c r="J28" s="16"/>
      <c r="K28" s="16">
        <v>4</v>
      </c>
      <c r="L28" s="16">
        <v>8.8000000000000007</v>
      </c>
      <c r="M28" s="16">
        <v>-10</v>
      </c>
      <c r="N28" s="16">
        <v>4125</v>
      </c>
      <c r="O28" s="16">
        <v>0.06</v>
      </c>
      <c r="P28" s="16">
        <v>15</v>
      </c>
    </row>
    <row r="29" spans="1:16">
      <c r="A29" s="32" t="s">
        <v>28</v>
      </c>
      <c r="B29" s="15"/>
      <c r="C29" s="15"/>
      <c r="D29" s="15"/>
      <c r="E29" s="15"/>
      <c r="F29" s="15"/>
      <c r="G29" s="15"/>
      <c r="H29" s="15"/>
      <c r="I29" s="15"/>
      <c r="J29" s="15"/>
      <c r="K29" s="15">
        <v>6</v>
      </c>
      <c r="L29" s="15">
        <v>5.9</v>
      </c>
      <c r="M29" s="15">
        <v>7</v>
      </c>
      <c r="N29" s="15">
        <v>2554</v>
      </c>
      <c r="O29" s="15">
        <v>0.21</v>
      </c>
      <c r="P29" s="15">
        <v>15</v>
      </c>
    </row>
    <row r="30" spans="1:16">
      <c r="A30" s="33" t="s">
        <v>29</v>
      </c>
      <c r="B30" s="16"/>
      <c r="C30" s="16"/>
      <c r="D30" s="16"/>
      <c r="E30" s="16"/>
      <c r="F30" s="16"/>
      <c r="G30" s="16"/>
      <c r="H30" s="16"/>
      <c r="I30" s="16"/>
      <c r="J30" s="16"/>
      <c r="K30" s="16">
        <v>7</v>
      </c>
      <c r="L30" s="16">
        <v>4.8</v>
      </c>
      <c r="M30" s="16">
        <v>75</v>
      </c>
      <c r="N30" s="16">
        <v>772</v>
      </c>
      <c r="O30" s="16">
        <v>0.85</v>
      </c>
      <c r="P30" s="16">
        <v>15</v>
      </c>
    </row>
    <row r="31" spans="1:16">
      <c r="A31" s="32" t="s">
        <v>31</v>
      </c>
      <c r="B31" s="15"/>
      <c r="C31" s="15"/>
      <c r="D31" s="15"/>
      <c r="E31" s="15"/>
      <c r="F31" s="15"/>
      <c r="G31" s="15"/>
      <c r="H31" s="15"/>
      <c r="I31" s="15"/>
      <c r="J31" s="15"/>
      <c r="K31" s="15">
        <v>9</v>
      </c>
      <c r="L31" s="15">
        <v>4.0999999999999996</v>
      </c>
      <c r="M31" s="15">
        <v>-11</v>
      </c>
      <c r="N31" s="15">
        <v>1595</v>
      </c>
      <c r="O31" s="15">
        <v>0.15</v>
      </c>
      <c r="P31" s="15">
        <v>9</v>
      </c>
    </row>
    <row r="32" spans="1:16">
      <c r="A32" s="33" t="s">
        <v>32</v>
      </c>
      <c r="B32" s="16"/>
      <c r="C32" s="16"/>
      <c r="D32" s="16"/>
      <c r="E32" s="16"/>
      <c r="F32" s="16"/>
      <c r="G32" s="16"/>
      <c r="H32" s="16"/>
      <c r="I32" s="16"/>
      <c r="J32" s="16"/>
      <c r="K32" s="16">
        <v>10</v>
      </c>
      <c r="L32" s="16">
        <v>3.9</v>
      </c>
      <c r="M32" s="16">
        <v>-1</v>
      </c>
      <c r="N32" s="16">
        <v>3285</v>
      </c>
      <c r="O32" s="16">
        <v>0.14000000000000001</v>
      </c>
      <c r="P32" s="16">
        <v>15</v>
      </c>
    </row>
    <row r="33" spans="1:16">
      <c r="A33" s="32" t="s">
        <v>35</v>
      </c>
      <c r="B33" s="15"/>
      <c r="C33" s="15"/>
      <c r="D33" s="15"/>
      <c r="E33" s="15"/>
      <c r="F33" s="15"/>
      <c r="G33" s="15"/>
      <c r="H33" s="15"/>
      <c r="I33" s="15"/>
      <c r="J33" s="15"/>
      <c r="K33" s="15">
        <v>13</v>
      </c>
      <c r="L33" s="15">
        <v>3</v>
      </c>
      <c r="M33" s="15">
        <v>-14</v>
      </c>
      <c r="N33" s="15">
        <v>1690</v>
      </c>
      <c r="O33" s="15">
        <v>0.89</v>
      </c>
      <c r="P33" s="15">
        <v>4</v>
      </c>
    </row>
    <row r="34" spans="1:16" ht="25">
      <c r="A34" s="33" t="s">
        <v>36</v>
      </c>
      <c r="B34" s="16"/>
      <c r="C34" s="16"/>
      <c r="D34" s="16"/>
      <c r="E34" s="16"/>
      <c r="F34" s="16"/>
      <c r="G34" s="16"/>
      <c r="H34" s="16"/>
      <c r="I34" s="16"/>
      <c r="J34" s="16"/>
      <c r="K34" s="16">
        <v>14</v>
      </c>
      <c r="L34" s="16">
        <v>2.6</v>
      </c>
      <c r="M34" s="16">
        <v>30</v>
      </c>
      <c r="N34" s="16">
        <v>4520</v>
      </c>
      <c r="O34" s="16">
        <v>0.34</v>
      </c>
      <c r="P34" s="16">
        <v>11.4</v>
      </c>
    </row>
    <row r="35" spans="1:16">
      <c r="A35" s="32" t="s">
        <v>37</v>
      </c>
      <c r="B35" s="15"/>
      <c r="C35" s="15"/>
      <c r="D35" s="15"/>
      <c r="E35" s="15"/>
      <c r="F35" s="15"/>
      <c r="G35" s="15"/>
      <c r="H35" s="15"/>
      <c r="I35" s="15"/>
      <c r="J35" s="15"/>
      <c r="K35" s="15">
        <v>15</v>
      </c>
      <c r="L35" s="15">
        <v>2.4</v>
      </c>
      <c r="M35" s="15">
        <v>9</v>
      </c>
      <c r="N35" s="15">
        <v>1012</v>
      </c>
      <c r="O35" s="15">
        <v>0.27</v>
      </c>
      <c r="P35" s="15">
        <v>9</v>
      </c>
    </row>
    <row r="36" spans="1:16">
      <c r="A36" s="33" t="s">
        <v>38</v>
      </c>
      <c r="B36" s="16"/>
      <c r="C36" s="16"/>
      <c r="D36" s="16"/>
      <c r="E36" s="16"/>
      <c r="F36" s="16"/>
      <c r="G36" s="16"/>
      <c r="H36" s="16"/>
      <c r="I36" s="16"/>
      <c r="J36" s="16"/>
      <c r="K36" s="16">
        <v>16</v>
      </c>
      <c r="L36" s="16">
        <v>1.4</v>
      </c>
      <c r="M36" s="16">
        <v>18</v>
      </c>
      <c r="N36" s="16">
        <v>1296</v>
      </c>
      <c r="O36" s="16">
        <v>0.71</v>
      </c>
      <c r="P36" s="16">
        <v>15</v>
      </c>
    </row>
    <row r="37" spans="1:16">
      <c r="A37" s="32" t="s">
        <v>39</v>
      </c>
      <c r="B37" s="15"/>
      <c r="C37" s="15"/>
      <c r="D37" s="15"/>
      <c r="E37" s="15"/>
      <c r="F37" s="15"/>
      <c r="G37" s="15"/>
      <c r="H37" s="15"/>
      <c r="I37" s="15"/>
      <c r="J37" s="15"/>
      <c r="K37" s="15">
        <v>17</v>
      </c>
      <c r="L37" s="15">
        <v>1.3</v>
      </c>
      <c r="M37" s="15">
        <v>26</v>
      </c>
      <c r="N37" s="15">
        <v>976</v>
      </c>
      <c r="O37" s="15">
        <v>0.75</v>
      </c>
      <c r="P37" s="15">
        <v>9</v>
      </c>
    </row>
    <row r="38" spans="1:16">
      <c r="A38" s="33" t="s">
        <v>40</v>
      </c>
      <c r="B38" s="16"/>
      <c r="C38" s="16"/>
      <c r="D38" s="16"/>
      <c r="E38" s="16"/>
      <c r="F38" s="16"/>
      <c r="G38" s="16"/>
      <c r="H38" s="16"/>
      <c r="I38" s="16"/>
      <c r="J38" s="16"/>
      <c r="K38" s="16">
        <v>18</v>
      </c>
      <c r="L38" s="16">
        <v>1.1000000000000001</v>
      </c>
      <c r="M38" s="16">
        <v>14</v>
      </c>
      <c r="N38" s="16">
        <v>7122</v>
      </c>
      <c r="O38" s="16">
        <v>0.85</v>
      </c>
      <c r="P38" s="16">
        <v>15</v>
      </c>
    </row>
    <row r="39" spans="1:16">
      <c r="A39" s="32" t="s">
        <v>41</v>
      </c>
      <c r="B39" s="15"/>
      <c r="C39" s="15"/>
      <c r="D39" s="15"/>
      <c r="E39" s="15"/>
      <c r="F39" s="15"/>
      <c r="G39" s="15"/>
      <c r="H39" s="15"/>
      <c r="I39" s="15"/>
      <c r="J39" s="15"/>
      <c r="K39" s="15">
        <v>19</v>
      </c>
      <c r="L39" s="15">
        <v>1.1000000000000001</v>
      </c>
      <c r="M39" s="15">
        <v>32</v>
      </c>
      <c r="N39" s="15">
        <v>2462</v>
      </c>
      <c r="O39" s="15">
        <v>0.21</v>
      </c>
      <c r="P39" s="15">
        <v>15</v>
      </c>
    </row>
    <row r="40" spans="1:16" ht="25">
      <c r="A40" s="33" t="s">
        <v>42</v>
      </c>
      <c r="B40" s="16"/>
      <c r="C40" s="16"/>
      <c r="D40" s="16"/>
      <c r="E40" s="16"/>
      <c r="F40" s="16"/>
      <c r="G40" s="16"/>
      <c r="H40" s="16"/>
      <c r="I40" s="16"/>
      <c r="J40" s="16"/>
      <c r="K40" s="16">
        <v>20</v>
      </c>
      <c r="L40" s="16">
        <v>1</v>
      </c>
      <c r="M40" s="16">
        <v>0</v>
      </c>
      <c r="N40" s="16">
        <v>2107</v>
      </c>
      <c r="O40" s="16">
        <v>0.42</v>
      </c>
      <c r="P40" s="16">
        <v>15</v>
      </c>
    </row>
    <row r="41" spans="1:16">
      <c r="A41" s="32" t="s">
        <v>43</v>
      </c>
      <c r="B41" s="15"/>
      <c r="C41" s="15"/>
      <c r="D41" s="15"/>
      <c r="E41" s="15"/>
      <c r="F41" s="15"/>
      <c r="G41" s="15"/>
      <c r="H41" s="15"/>
      <c r="I41" s="15"/>
      <c r="J41" s="15"/>
      <c r="K41" s="15">
        <v>21</v>
      </c>
      <c r="L41" s="15">
        <v>0.7</v>
      </c>
      <c r="M41" s="15">
        <v>-8</v>
      </c>
      <c r="N41" s="15">
        <v>452</v>
      </c>
      <c r="O41" s="15">
        <v>0.47</v>
      </c>
      <c r="P41" s="15">
        <v>9</v>
      </c>
    </row>
    <row r="42" spans="1:16">
      <c r="A42" s="33" t="s">
        <v>44</v>
      </c>
      <c r="B42" s="16"/>
      <c r="C42" s="16"/>
      <c r="D42" s="16"/>
      <c r="E42" s="16"/>
      <c r="F42" s="16"/>
      <c r="G42" s="16"/>
      <c r="H42" s="16"/>
      <c r="I42" s="16"/>
      <c r="J42" s="16"/>
      <c r="K42" s="16">
        <v>22</v>
      </c>
      <c r="L42" s="16">
        <v>0.6</v>
      </c>
      <c r="M42" s="16">
        <v>-7</v>
      </c>
      <c r="N42" s="16">
        <v>956</v>
      </c>
      <c r="O42" s="16">
        <v>0.18</v>
      </c>
      <c r="P42" s="16">
        <v>9</v>
      </c>
    </row>
    <row r="43" spans="1:16">
      <c r="A43" s="32" t="s">
        <v>45</v>
      </c>
      <c r="B43" s="15"/>
      <c r="C43" s="15"/>
      <c r="D43" s="15"/>
      <c r="E43" s="15"/>
      <c r="F43" s="15"/>
      <c r="G43" s="15"/>
      <c r="H43" s="15"/>
      <c r="I43" s="15"/>
      <c r="J43" s="15"/>
      <c r="K43" s="15">
        <v>23</v>
      </c>
      <c r="L43" s="15">
        <v>0.6</v>
      </c>
      <c r="M43" s="15">
        <v>4</v>
      </c>
      <c r="N43" s="15">
        <v>420</v>
      </c>
      <c r="O43" s="15">
        <v>0.32</v>
      </c>
      <c r="P43" s="15">
        <v>9</v>
      </c>
    </row>
    <row r="44" spans="1:16">
      <c r="A44" s="33" t="s">
        <v>46</v>
      </c>
      <c r="B44" s="16"/>
      <c r="C44" s="16"/>
      <c r="D44" s="16"/>
      <c r="E44" s="16"/>
      <c r="F44" s="16"/>
      <c r="G44" s="16"/>
      <c r="H44" s="16"/>
      <c r="I44" s="16"/>
      <c r="J44" s="16"/>
      <c r="K44" s="16">
        <v>24</v>
      </c>
      <c r="L44" s="16">
        <v>0.6</v>
      </c>
      <c r="M44" s="16">
        <v>32</v>
      </c>
      <c r="N44" s="16">
        <v>885</v>
      </c>
      <c r="O44" s="16">
        <v>0.71</v>
      </c>
      <c r="P44" s="16">
        <v>15</v>
      </c>
    </row>
    <row r="45" spans="1:16">
      <c r="A45" s="32" t="s">
        <v>47</v>
      </c>
      <c r="B45" s="15"/>
      <c r="C45" s="15"/>
      <c r="D45" s="15"/>
      <c r="E45" s="15"/>
      <c r="F45" s="15"/>
      <c r="G45" s="15"/>
      <c r="H45" s="15"/>
      <c r="I45" s="15"/>
      <c r="J45" s="15"/>
      <c r="K45" s="15">
        <v>25</v>
      </c>
      <c r="L45" s="15">
        <v>0.6</v>
      </c>
      <c r="M45" s="15">
        <v>-6</v>
      </c>
      <c r="N45" s="15">
        <v>522</v>
      </c>
      <c r="O45" s="15">
        <v>0.28999999999999998</v>
      </c>
      <c r="P45" s="15">
        <v>9</v>
      </c>
    </row>
    <row r="46" spans="1:16">
      <c r="A46" s="33" t="s">
        <v>48</v>
      </c>
      <c r="B46" s="16"/>
      <c r="C46" s="16"/>
      <c r="D46" s="16"/>
      <c r="E46" s="16"/>
      <c r="F46" s="16"/>
      <c r="G46" s="16"/>
      <c r="H46" s="16"/>
      <c r="I46" s="16"/>
      <c r="J46" s="16"/>
      <c r="K46" s="16">
        <v>26</v>
      </c>
      <c r="L46" s="16">
        <v>0.6</v>
      </c>
      <c r="M46" s="16">
        <v>-8</v>
      </c>
      <c r="N46" s="16">
        <v>1578</v>
      </c>
      <c r="O46" s="16">
        <v>0.99</v>
      </c>
      <c r="P46" s="16">
        <v>15</v>
      </c>
    </row>
    <row r="47" spans="1:16">
      <c r="A47" s="32" t="s">
        <v>49</v>
      </c>
      <c r="B47" s="15"/>
      <c r="C47" s="15"/>
      <c r="D47" s="15"/>
      <c r="E47" s="15"/>
      <c r="F47" s="15"/>
      <c r="G47" s="15"/>
      <c r="H47" s="15"/>
      <c r="I47" s="15"/>
      <c r="J47" s="15"/>
      <c r="K47" s="15">
        <v>27</v>
      </c>
      <c r="L47" s="15">
        <v>0.6</v>
      </c>
      <c r="M47" s="15">
        <v>-39</v>
      </c>
      <c r="N47" s="15">
        <v>1138</v>
      </c>
      <c r="O47" s="15">
        <v>0.13</v>
      </c>
      <c r="P47" s="15">
        <v>9</v>
      </c>
    </row>
    <row r="48" spans="1:16">
      <c r="A48" s="33" t="s">
        <v>50</v>
      </c>
      <c r="B48" s="16"/>
      <c r="C48" s="16"/>
      <c r="D48" s="16"/>
      <c r="E48" s="16"/>
      <c r="F48" s="16"/>
      <c r="G48" s="16"/>
      <c r="H48" s="16"/>
      <c r="I48" s="16"/>
      <c r="J48" s="16"/>
      <c r="K48" s="16">
        <v>28</v>
      </c>
      <c r="L48" s="16">
        <v>0.3</v>
      </c>
      <c r="M48" s="16">
        <v>8</v>
      </c>
      <c r="N48" s="16">
        <v>4956</v>
      </c>
      <c r="O48" s="16">
        <v>0.31</v>
      </c>
      <c r="P48" s="16">
        <v>15</v>
      </c>
    </row>
    <row r="49" spans="1:16">
      <c r="A49" s="32" t="s">
        <v>51</v>
      </c>
      <c r="B49" s="15"/>
      <c r="C49" s="15"/>
      <c r="D49" s="15"/>
      <c r="E49" s="15"/>
      <c r="F49" s="15"/>
      <c r="G49" s="15"/>
      <c r="H49" s="15"/>
      <c r="I49" s="15"/>
      <c r="J49" s="15"/>
      <c r="K49" s="15">
        <v>29</v>
      </c>
      <c r="L49" s="15">
        <v>0.3</v>
      </c>
      <c r="M49" s="15">
        <v>59</v>
      </c>
      <c r="N49" s="15">
        <v>2330</v>
      </c>
      <c r="O49" s="15">
        <v>0.26</v>
      </c>
      <c r="P49" s="15">
        <v>15</v>
      </c>
    </row>
    <row r="50" spans="1:16">
      <c r="A50" s="33" t="s">
        <v>52</v>
      </c>
      <c r="B50" s="16"/>
      <c r="C50" s="16"/>
      <c r="D50" s="16"/>
      <c r="E50" s="16"/>
      <c r="F50" s="16"/>
      <c r="G50" s="16"/>
      <c r="H50" s="16"/>
      <c r="I50" s="16"/>
      <c r="J50" s="16"/>
      <c r="K50" s="16">
        <v>30</v>
      </c>
      <c r="L50" s="16">
        <v>0.2</v>
      </c>
      <c r="M50" s="16">
        <v>13</v>
      </c>
      <c r="N50" s="16">
        <v>492</v>
      </c>
      <c r="O50" s="16">
        <v>0.98</v>
      </c>
      <c r="P50" s="16">
        <v>15</v>
      </c>
    </row>
    <row r="51" spans="1:16">
      <c r="A51" s="32" t="s">
        <v>53</v>
      </c>
      <c r="B51" s="15"/>
      <c r="C51" s="15"/>
      <c r="D51" s="15"/>
      <c r="E51" s="15"/>
      <c r="F51" s="15"/>
      <c r="G51" s="15"/>
      <c r="H51" s="15"/>
      <c r="I51" s="15"/>
      <c r="J51" s="15"/>
      <c r="K51" s="15">
        <v>31</v>
      </c>
      <c r="L51" s="15">
        <v>0.2</v>
      </c>
      <c r="M51" s="15">
        <v>-6</v>
      </c>
      <c r="N51" s="15">
        <v>1082</v>
      </c>
      <c r="O51" s="15">
        <v>0.36</v>
      </c>
      <c r="P51" s="15">
        <v>9</v>
      </c>
    </row>
    <row r="52" spans="1:16" ht="25">
      <c r="A52" s="33" t="s">
        <v>54</v>
      </c>
      <c r="B52" s="16"/>
      <c r="C52" s="16"/>
      <c r="D52" s="16"/>
      <c r="E52" s="16"/>
      <c r="F52" s="16"/>
      <c r="G52" s="16"/>
      <c r="H52" s="16"/>
      <c r="I52" s="16"/>
      <c r="J52" s="16"/>
      <c r="K52" s="16">
        <v>32</v>
      </c>
      <c r="L52" s="16">
        <v>0.2</v>
      </c>
      <c r="M52" s="16">
        <v>4</v>
      </c>
      <c r="N52" s="16">
        <v>1388</v>
      </c>
      <c r="O52" s="16">
        <v>0.22</v>
      </c>
      <c r="P52" s="16">
        <v>15</v>
      </c>
    </row>
    <row r="53" spans="1:16">
      <c r="A53" s="32" t="s">
        <v>55</v>
      </c>
      <c r="B53" s="15"/>
      <c r="C53" s="15"/>
      <c r="D53" s="15"/>
      <c r="E53" s="15"/>
      <c r="F53" s="15"/>
      <c r="G53" s="15"/>
      <c r="H53" s="15"/>
      <c r="I53" s="15"/>
      <c r="J53" s="15"/>
      <c r="K53" s="15">
        <v>33</v>
      </c>
      <c r="L53" s="15">
        <v>0.2</v>
      </c>
      <c r="M53" s="15">
        <v>-10</v>
      </c>
      <c r="N53" s="15">
        <v>647</v>
      </c>
      <c r="O53" s="15">
        <v>0.48</v>
      </c>
      <c r="P53" s="15">
        <v>9</v>
      </c>
    </row>
    <row r="54" spans="1:16">
      <c r="A54" s="33" t="s">
        <v>56</v>
      </c>
      <c r="B54" s="16"/>
      <c r="C54" s="16"/>
      <c r="D54" s="16"/>
      <c r="E54" s="16"/>
      <c r="F54" s="16"/>
      <c r="G54" s="16"/>
      <c r="H54" s="16"/>
      <c r="I54" s="16"/>
      <c r="J54" s="16"/>
      <c r="K54" s="16">
        <v>34</v>
      </c>
      <c r="L54" s="16">
        <v>0.2</v>
      </c>
      <c r="M54" s="16">
        <v>109</v>
      </c>
      <c r="N54" s="16">
        <v>379</v>
      </c>
      <c r="O54" s="16">
        <v>0.65</v>
      </c>
      <c r="P54" s="16">
        <v>9</v>
      </c>
    </row>
    <row r="55" spans="1:16">
      <c r="A55" s="32" t="s">
        <v>57</v>
      </c>
      <c r="B55" s="15"/>
      <c r="C55" s="15"/>
      <c r="D55" s="15"/>
      <c r="E55" s="15"/>
      <c r="F55" s="15"/>
      <c r="G55" s="15"/>
      <c r="H55" s="15"/>
      <c r="I55" s="15"/>
      <c r="J55" s="15"/>
      <c r="K55" s="15">
        <v>35</v>
      </c>
      <c r="L55" s="15">
        <v>0.2</v>
      </c>
      <c r="M55" s="15"/>
      <c r="N55" s="15">
        <v>2054</v>
      </c>
      <c r="O55" s="15">
        <v>0.5</v>
      </c>
      <c r="P55" s="15">
        <v>15</v>
      </c>
    </row>
    <row r="56" spans="1:16">
      <c r="A56" s="33" t="s">
        <v>58</v>
      </c>
      <c r="B56" s="16"/>
      <c r="C56" s="16"/>
      <c r="D56" s="16"/>
      <c r="E56" s="16"/>
      <c r="F56" s="16"/>
      <c r="G56" s="16"/>
      <c r="H56" s="16"/>
      <c r="I56" s="16"/>
      <c r="J56" s="16"/>
      <c r="K56" s="16">
        <v>36</v>
      </c>
      <c r="L56" s="16">
        <v>0.2</v>
      </c>
      <c r="M56" s="16">
        <v>-14</v>
      </c>
      <c r="N56" s="16">
        <v>861</v>
      </c>
      <c r="O56" s="16">
        <v>0.31</v>
      </c>
      <c r="P56" s="16">
        <v>9</v>
      </c>
    </row>
    <row r="57" spans="1:16">
      <c r="A57" s="32" t="s">
        <v>59</v>
      </c>
      <c r="B57" s="15"/>
      <c r="C57" s="15"/>
      <c r="D57" s="15"/>
      <c r="E57" s="15"/>
      <c r="F57" s="15"/>
      <c r="G57" s="15"/>
      <c r="H57" s="15"/>
      <c r="I57" s="15"/>
      <c r="J57" s="15"/>
      <c r="K57" s="15">
        <v>37</v>
      </c>
      <c r="L57" s="15">
        <v>0.1</v>
      </c>
      <c r="M57" s="15">
        <v>-26</v>
      </c>
      <c r="N57" s="15">
        <v>4233</v>
      </c>
      <c r="O57" s="15">
        <v>0.65</v>
      </c>
      <c r="P57" s="15">
        <v>15</v>
      </c>
    </row>
    <row r="58" spans="1:16">
      <c r="A58" s="33" t="s">
        <v>61</v>
      </c>
      <c r="B58" s="16"/>
      <c r="C58" s="16"/>
      <c r="D58" s="16"/>
      <c r="E58" s="16"/>
      <c r="F58" s="16"/>
      <c r="G58" s="16"/>
      <c r="H58" s="16"/>
      <c r="I58" s="16"/>
      <c r="J58" s="16"/>
      <c r="K58" s="16">
        <v>38</v>
      </c>
      <c r="L58" s="16">
        <v>0.1</v>
      </c>
      <c r="M58" s="16">
        <v>2</v>
      </c>
      <c r="N58" s="16">
        <v>6222</v>
      </c>
      <c r="O58" s="16">
        <v>0.19</v>
      </c>
      <c r="P58" s="16">
        <v>15</v>
      </c>
    </row>
    <row r="59" spans="1:16">
      <c r="A59" s="32" t="s">
        <v>62</v>
      </c>
      <c r="B59" s="15"/>
      <c r="C59" s="15"/>
      <c r="D59" s="15"/>
      <c r="E59" s="15"/>
      <c r="F59" s="15"/>
      <c r="G59" s="15"/>
      <c r="H59" s="15"/>
      <c r="I59" s="15"/>
      <c r="J59" s="15"/>
      <c r="K59" s="15">
        <v>39</v>
      </c>
      <c r="L59" s="15">
        <v>0.1</v>
      </c>
      <c r="M59" s="15">
        <v>12</v>
      </c>
      <c r="N59" s="15">
        <v>2647</v>
      </c>
      <c r="O59" s="15">
        <v>0.51</v>
      </c>
      <c r="P59" s="15">
        <v>15</v>
      </c>
    </row>
    <row r="60" spans="1:16">
      <c r="A60" s="33" t="s">
        <v>63</v>
      </c>
      <c r="B60" s="16"/>
      <c r="C60" s="16"/>
      <c r="D60" s="16"/>
      <c r="E60" s="16"/>
      <c r="F60" s="16"/>
      <c r="G60" s="16"/>
      <c r="H60" s="16"/>
      <c r="I60" s="16"/>
      <c r="J60" s="16"/>
      <c r="K60" s="16">
        <v>40</v>
      </c>
      <c r="L60" s="16">
        <v>0.1</v>
      </c>
      <c r="M60" s="16">
        <v>-36</v>
      </c>
      <c r="N60" s="16">
        <v>472</v>
      </c>
      <c r="O60" s="16">
        <v>0.28999999999999998</v>
      </c>
      <c r="P60" s="16">
        <v>9</v>
      </c>
    </row>
    <row r="61" spans="1:16">
      <c r="A61" s="32" t="s">
        <v>64</v>
      </c>
      <c r="B61" s="15"/>
      <c r="C61" s="15"/>
      <c r="D61" s="15"/>
      <c r="E61" s="15"/>
      <c r="F61" s="15"/>
      <c r="G61" s="15"/>
      <c r="H61" s="15"/>
      <c r="I61" s="15"/>
      <c r="J61" s="15"/>
      <c r="K61" s="15">
        <v>41</v>
      </c>
      <c r="L61" s="15">
        <v>0.1</v>
      </c>
      <c r="M61" s="15">
        <v>29</v>
      </c>
      <c r="N61" s="15">
        <v>1903</v>
      </c>
      <c r="O61" s="15">
        <v>0.82</v>
      </c>
      <c r="P61" s="15">
        <v>15</v>
      </c>
    </row>
    <row r="62" spans="1:16">
      <c r="A62" s="33" t="s">
        <v>65</v>
      </c>
      <c r="B62" s="16"/>
      <c r="C62" s="16"/>
      <c r="D62" s="16"/>
      <c r="E62" s="16"/>
      <c r="F62" s="16"/>
      <c r="G62" s="16"/>
      <c r="H62" s="16"/>
      <c r="I62" s="16"/>
      <c r="J62" s="16"/>
      <c r="K62" s="16">
        <v>42</v>
      </c>
      <c r="L62" s="16">
        <v>0.09</v>
      </c>
      <c r="M62" s="16">
        <v>-14</v>
      </c>
      <c r="N62" s="16">
        <v>2931</v>
      </c>
      <c r="O62" s="16">
        <v>0.63</v>
      </c>
      <c r="P62" s="16">
        <v>15</v>
      </c>
    </row>
    <row r="63" spans="1:16">
      <c r="A63" s="32" t="s">
        <v>66</v>
      </c>
      <c r="B63" s="15"/>
      <c r="C63" s="15"/>
      <c r="D63" s="15"/>
      <c r="E63" s="15"/>
      <c r="F63" s="15"/>
      <c r="G63" s="15"/>
      <c r="H63" s="15"/>
      <c r="I63" s="15"/>
      <c r="J63" s="15"/>
      <c r="K63" s="15">
        <v>43</v>
      </c>
      <c r="L63" s="15">
        <v>0.08</v>
      </c>
      <c r="M63" s="15">
        <v>-3</v>
      </c>
      <c r="N63" s="15">
        <v>528</v>
      </c>
      <c r="O63" s="15">
        <v>0.12</v>
      </c>
      <c r="P63" s="15">
        <v>9</v>
      </c>
    </row>
    <row r="64" spans="1:16">
      <c r="A64" s="33" t="s">
        <v>68</v>
      </c>
      <c r="B64" s="16"/>
      <c r="C64" s="16"/>
      <c r="D64" s="16"/>
      <c r="E64" s="16"/>
      <c r="F64" s="16"/>
      <c r="G64" s="16"/>
      <c r="H64" s="16"/>
      <c r="I64" s="16"/>
      <c r="J64" s="16"/>
      <c r="K64" s="16">
        <v>45</v>
      </c>
      <c r="L64" s="16">
        <v>7.0000000000000007E-2</v>
      </c>
      <c r="M64" s="16">
        <v>-15</v>
      </c>
      <c r="N64" s="16">
        <v>1798</v>
      </c>
      <c r="O64" s="16">
        <v>0.21</v>
      </c>
      <c r="P64" s="16">
        <v>9</v>
      </c>
    </row>
    <row r="65" spans="1:16">
      <c r="A65" s="32" t="s">
        <v>69</v>
      </c>
      <c r="B65" s="15"/>
      <c r="C65" s="15"/>
      <c r="D65" s="15"/>
      <c r="E65" s="15"/>
      <c r="F65" s="15"/>
      <c r="G65" s="15"/>
      <c r="H65" s="15"/>
      <c r="I65" s="15"/>
      <c r="J65" s="15"/>
      <c r="K65" s="15">
        <v>46</v>
      </c>
      <c r="L65" s="15">
        <v>7.0000000000000007E-2</v>
      </c>
      <c r="M65" s="15">
        <v>-33</v>
      </c>
      <c r="N65" s="15">
        <v>5053</v>
      </c>
      <c r="O65" s="15">
        <v>0.18</v>
      </c>
      <c r="P65" s="15">
        <v>15</v>
      </c>
    </row>
    <row r="66" spans="1:16">
      <c r="A66" s="33" t="s">
        <v>71</v>
      </c>
      <c r="B66" s="16"/>
      <c r="C66" s="16"/>
      <c r="D66" s="16"/>
      <c r="E66" s="16"/>
      <c r="F66" s="16"/>
      <c r="G66" s="16"/>
      <c r="H66" s="16"/>
      <c r="I66" s="16"/>
      <c r="J66" s="16"/>
      <c r="K66" s="16">
        <v>48</v>
      </c>
      <c r="L66" s="16">
        <v>0.04</v>
      </c>
      <c r="M66" s="16"/>
      <c r="N66" s="16">
        <v>2106</v>
      </c>
      <c r="O66" s="16">
        <v>0.63</v>
      </c>
      <c r="P66" s="16">
        <v>9</v>
      </c>
    </row>
    <row r="67" spans="1:16" ht="25">
      <c r="A67" s="32" t="s">
        <v>73</v>
      </c>
      <c r="B67" s="15"/>
      <c r="C67" s="15"/>
      <c r="D67" s="15"/>
      <c r="E67" s="15"/>
      <c r="F67" s="15"/>
      <c r="G67" s="15"/>
      <c r="H67" s="15"/>
      <c r="I67" s="15"/>
      <c r="J67" s="15"/>
      <c r="K67" s="15">
        <v>50</v>
      </c>
      <c r="L67" s="15">
        <v>0.03</v>
      </c>
      <c r="M67" s="15">
        <v>8</v>
      </c>
      <c r="N67" s="15">
        <v>6989</v>
      </c>
      <c r="O67" s="15">
        <v>0.74</v>
      </c>
      <c r="P67" s="15">
        <v>15</v>
      </c>
    </row>
    <row r="68" spans="1:16">
      <c r="A68" s="33" t="s">
        <v>74</v>
      </c>
      <c r="B68" s="16"/>
      <c r="C68" s="16"/>
      <c r="D68" s="16"/>
      <c r="E68" s="16"/>
      <c r="F68" s="16"/>
      <c r="G68" s="16"/>
      <c r="H68" s="16"/>
      <c r="I68" s="16"/>
      <c r="J68" s="16"/>
      <c r="K68" s="16">
        <v>51</v>
      </c>
      <c r="L68" s="16">
        <v>0.03</v>
      </c>
      <c r="M68" s="16">
        <v>14</v>
      </c>
      <c r="N68" s="16">
        <v>506</v>
      </c>
      <c r="O68" s="16">
        <v>0.23</v>
      </c>
      <c r="P68" s="16">
        <v>9</v>
      </c>
    </row>
    <row r="69" spans="1:16">
      <c r="A69" s="32" t="s">
        <v>75</v>
      </c>
      <c r="B69" s="15"/>
      <c r="C69" s="15"/>
      <c r="D69" s="15"/>
      <c r="E69" s="15"/>
      <c r="F69" s="15"/>
      <c r="G69" s="15"/>
      <c r="H69" s="15"/>
      <c r="I69" s="15"/>
      <c r="J69" s="15"/>
      <c r="K69" s="15">
        <v>53</v>
      </c>
      <c r="L69" s="15">
        <v>0.03</v>
      </c>
      <c r="M69" s="15">
        <v>-19</v>
      </c>
      <c r="N69" s="15">
        <v>308</v>
      </c>
      <c r="O69" s="15"/>
      <c r="P69" s="15">
        <v>0</v>
      </c>
    </row>
    <row r="70" spans="1:16">
      <c r="A70" s="33" t="s">
        <v>77</v>
      </c>
      <c r="B70" s="16"/>
      <c r="C70" s="16"/>
      <c r="D70" s="16"/>
      <c r="E70" s="16"/>
      <c r="F70" s="16"/>
      <c r="G70" s="16"/>
      <c r="H70" s="16"/>
      <c r="I70" s="16"/>
      <c r="J70" s="16"/>
      <c r="K70" s="16">
        <v>54</v>
      </c>
      <c r="L70" s="16">
        <v>0.03</v>
      </c>
      <c r="M70" s="16">
        <v>-11</v>
      </c>
      <c r="N70" s="16">
        <v>522</v>
      </c>
      <c r="O70" s="16">
        <v>0.76</v>
      </c>
      <c r="P70" s="16">
        <v>9</v>
      </c>
    </row>
    <row r="71" spans="1:16">
      <c r="A71" s="32" t="s">
        <v>78</v>
      </c>
      <c r="B71" s="15"/>
      <c r="C71" s="15"/>
      <c r="D71" s="15"/>
      <c r="E71" s="15"/>
      <c r="F71" s="15"/>
      <c r="G71" s="15"/>
      <c r="H71" s="15"/>
      <c r="I71" s="15"/>
      <c r="J71" s="15"/>
      <c r="K71" s="15">
        <v>55</v>
      </c>
      <c r="L71" s="15">
        <v>0.03</v>
      </c>
      <c r="M71" s="15">
        <v>-3</v>
      </c>
      <c r="N71" s="15">
        <v>994</v>
      </c>
      <c r="O71" s="15">
        <v>1</v>
      </c>
      <c r="P71" s="15">
        <v>15</v>
      </c>
    </row>
    <row r="72" spans="1:16">
      <c r="A72" s="33" t="s">
        <v>79</v>
      </c>
      <c r="B72" s="16"/>
      <c r="C72" s="16"/>
      <c r="D72" s="16"/>
      <c r="E72" s="16"/>
      <c r="F72" s="16"/>
      <c r="G72" s="16"/>
      <c r="H72" s="16"/>
      <c r="I72" s="16"/>
      <c r="J72" s="16"/>
      <c r="K72" s="16">
        <v>56</v>
      </c>
      <c r="L72" s="16">
        <v>0.03</v>
      </c>
      <c r="M72" s="16">
        <v>39</v>
      </c>
      <c r="N72" s="16">
        <v>363</v>
      </c>
      <c r="O72" s="16">
        <v>0.76</v>
      </c>
      <c r="P72" s="16">
        <v>9</v>
      </c>
    </row>
    <row r="73" spans="1:16">
      <c r="A73" s="32" t="s">
        <v>80</v>
      </c>
      <c r="B73" s="15"/>
      <c r="C73" s="15"/>
      <c r="D73" s="15"/>
      <c r="E73" s="15"/>
      <c r="F73" s="15"/>
      <c r="G73" s="15"/>
      <c r="H73" s="15"/>
      <c r="I73" s="15"/>
      <c r="J73" s="15"/>
      <c r="K73" s="15">
        <v>57</v>
      </c>
      <c r="L73" s="15">
        <v>0.02</v>
      </c>
      <c r="M73" s="15">
        <v>-14</v>
      </c>
      <c r="N73" s="15">
        <v>1753</v>
      </c>
      <c r="O73" s="15">
        <v>0.78</v>
      </c>
      <c r="P73" s="15">
        <v>15</v>
      </c>
    </row>
    <row r="74" spans="1:16">
      <c r="A74" s="33" t="s">
        <v>81</v>
      </c>
      <c r="B74" s="16"/>
      <c r="C74" s="16"/>
      <c r="D74" s="16"/>
      <c r="E74" s="16"/>
      <c r="F74" s="16"/>
      <c r="G74" s="16"/>
      <c r="H74" s="16"/>
      <c r="I74" s="16"/>
      <c r="J74" s="16"/>
      <c r="K74" s="16">
        <v>58</v>
      </c>
      <c r="L74" s="16">
        <v>0.02</v>
      </c>
      <c r="M74" s="16">
        <v>-3</v>
      </c>
      <c r="N74" s="16">
        <v>182</v>
      </c>
      <c r="O74" s="16">
        <v>1</v>
      </c>
      <c r="P74" s="16">
        <v>9</v>
      </c>
    </row>
    <row r="75" spans="1:16">
      <c r="A75" s="32" t="s">
        <v>83</v>
      </c>
      <c r="B75" s="15"/>
      <c r="C75" s="15"/>
      <c r="D75" s="15"/>
      <c r="E75" s="15"/>
      <c r="F75" s="15"/>
      <c r="G75" s="15"/>
      <c r="H75" s="15"/>
      <c r="I75" s="15"/>
      <c r="J75" s="15"/>
      <c r="K75" s="15">
        <v>60</v>
      </c>
      <c r="L75" s="15">
        <v>0.01</v>
      </c>
      <c r="M75" s="15">
        <v>-11</v>
      </c>
      <c r="N75" s="15">
        <v>408</v>
      </c>
      <c r="O75" s="15">
        <v>0.49</v>
      </c>
      <c r="P75" s="15">
        <v>9</v>
      </c>
    </row>
    <row r="76" spans="1:16" ht="25">
      <c r="A76" s="33" t="s">
        <v>84</v>
      </c>
      <c r="B76" s="16"/>
      <c r="C76" s="16"/>
      <c r="D76" s="16"/>
      <c r="E76" s="16"/>
      <c r="F76" s="16"/>
      <c r="G76" s="16"/>
      <c r="H76" s="16"/>
      <c r="I76" s="16"/>
      <c r="J76" s="16"/>
      <c r="K76" s="16">
        <v>61</v>
      </c>
      <c r="L76" s="16">
        <v>0.01</v>
      </c>
      <c r="M76" s="16">
        <v>52</v>
      </c>
      <c r="N76" s="16">
        <v>3735</v>
      </c>
      <c r="O76" s="16">
        <v>1</v>
      </c>
      <c r="P76" s="16">
        <v>15</v>
      </c>
    </row>
    <row r="77" spans="1:16" ht="25">
      <c r="A77" s="32" t="s">
        <v>85</v>
      </c>
      <c r="B77" s="15"/>
      <c r="C77" s="15"/>
      <c r="D77" s="15"/>
      <c r="E77" s="15"/>
      <c r="F77" s="15"/>
      <c r="G77" s="15"/>
      <c r="H77" s="15"/>
      <c r="I77" s="15"/>
      <c r="J77" s="15"/>
      <c r="K77" s="15">
        <v>62</v>
      </c>
      <c r="L77" s="15">
        <v>0.01</v>
      </c>
      <c r="M77" s="15">
        <v>74</v>
      </c>
      <c r="N77" s="15">
        <v>192</v>
      </c>
      <c r="O77" s="15">
        <v>1</v>
      </c>
      <c r="P77" s="15">
        <v>15</v>
      </c>
    </row>
    <row r="78" spans="1:16">
      <c r="A78" s="33" t="s">
        <v>86</v>
      </c>
      <c r="B78" s="16"/>
      <c r="C78" s="16"/>
      <c r="D78" s="16"/>
      <c r="E78" s="16"/>
      <c r="F78" s="16"/>
      <c r="G78" s="16"/>
      <c r="H78" s="16"/>
      <c r="I78" s="16"/>
      <c r="J78" s="16"/>
      <c r="K78" s="16">
        <v>63</v>
      </c>
      <c r="L78" s="16">
        <v>0.01</v>
      </c>
      <c r="M78" s="16">
        <v>-45</v>
      </c>
      <c r="N78" s="16">
        <v>545</v>
      </c>
      <c r="O78" s="16">
        <v>0.24</v>
      </c>
      <c r="P78" s="16">
        <v>9</v>
      </c>
    </row>
    <row r="79" spans="1:16">
      <c r="A79" s="32" t="s">
        <v>87</v>
      </c>
      <c r="B79" s="15"/>
      <c r="C79" s="15"/>
      <c r="D79" s="15"/>
      <c r="E79" s="15"/>
      <c r="F79" s="15"/>
      <c r="G79" s="15"/>
      <c r="H79" s="15"/>
      <c r="I79" s="15"/>
      <c r="J79" s="15"/>
      <c r="K79" s="15">
        <v>64</v>
      </c>
      <c r="L79" s="15">
        <v>0.01</v>
      </c>
      <c r="M79" s="15"/>
      <c r="N79" s="15">
        <v>717</v>
      </c>
      <c r="O79" s="15">
        <v>0.66</v>
      </c>
      <c r="P79" s="15">
        <v>15</v>
      </c>
    </row>
    <row r="80" spans="1:16">
      <c r="A80" s="33" t="s">
        <v>88</v>
      </c>
      <c r="B80" s="16"/>
      <c r="C80" s="16"/>
      <c r="D80" s="16"/>
      <c r="E80" s="16"/>
      <c r="F80" s="16"/>
      <c r="G80" s="16"/>
      <c r="H80" s="16"/>
      <c r="I80" s="16"/>
      <c r="J80" s="16"/>
      <c r="K80" s="16">
        <v>65</v>
      </c>
      <c r="L80" s="16">
        <v>0.01</v>
      </c>
      <c r="M80" s="16">
        <v>-6</v>
      </c>
      <c r="N80" s="16">
        <v>764</v>
      </c>
      <c r="O80" s="16">
        <v>0.36</v>
      </c>
      <c r="P80" s="16">
        <v>15</v>
      </c>
    </row>
    <row r="81" spans="1:16">
      <c r="A81" s="32" t="s">
        <v>89</v>
      </c>
      <c r="B81" s="15"/>
      <c r="C81" s="15"/>
      <c r="D81" s="15"/>
      <c r="E81" s="15"/>
      <c r="F81" s="15"/>
      <c r="G81" s="15"/>
      <c r="H81" s="15"/>
      <c r="I81" s="15"/>
      <c r="J81" s="15"/>
      <c r="K81" s="15">
        <v>66</v>
      </c>
      <c r="L81" s="15">
        <v>0</v>
      </c>
      <c r="M81" s="15">
        <v>5</v>
      </c>
      <c r="N81" s="15">
        <v>529</v>
      </c>
      <c r="O81" s="15">
        <v>0.56999999999999995</v>
      </c>
      <c r="P81" s="15">
        <v>4</v>
      </c>
    </row>
    <row r="82" spans="1:16">
      <c r="A82" s="33" t="s">
        <v>90</v>
      </c>
      <c r="B82" s="16"/>
      <c r="C82" s="16"/>
      <c r="D82" s="16"/>
      <c r="E82" s="16"/>
      <c r="F82" s="16"/>
      <c r="G82" s="16"/>
      <c r="H82" s="16"/>
      <c r="I82" s="16"/>
      <c r="J82" s="16"/>
      <c r="K82" s="16">
        <v>67</v>
      </c>
      <c r="L82" s="16">
        <v>0</v>
      </c>
      <c r="M82" s="16"/>
      <c r="N82" s="16">
        <v>1737</v>
      </c>
      <c r="O82" s="16">
        <v>1</v>
      </c>
      <c r="P82" s="16">
        <v>15</v>
      </c>
    </row>
    <row r="83" spans="1:16">
      <c r="A83" s="32" t="s">
        <v>91</v>
      </c>
      <c r="B83" s="15"/>
      <c r="C83" s="15"/>
      <c r="D83" s="15"/>
      <c r="E83" s="15"/>
      <c r="F83" s="15"/>
      <c r="G83" s="15"/>
      <c r="H83" s="15"/>
      <c r="I83" s="15"/>
      <c r="J83" s="15"/>
      <c r="K83" s="15">
        <v>68</v>
      </c>
      <c r="L83" s="15">
        <v>0</v>
      </c>
      <c r="M83" s="15">
        <v>23</v>
      </c>
      <c r="N83" s="15">
        <v>1336</v>
      </c>
      <c r="O83" s="15">
        <v>0.27</v>
      </c>
      <c r="P83" s="15">
        <v>15</v>
      </c>
    </row>
    <row r="84" spans="1:16">
      <c r="A84" s="33" t="s">
        <v>96</v>
      </c>
      <c r="B84" s="16"/>
      <c r="C84" s="16"/>
      <c r="D84" s="16"/>
      <c r="E84" s="16"/>
      <c r="F84" s="16"/>
      <c r="G84" s="16"/>
      <c r="H84" s="16"/>
      <c r="I84" s="16"/>
      <c r="J84" s="16"/>
      <c r="K84" s="16">
        <v>69</v>
      </c>
      <c r="L84" s="16">
        <v>0</v>
      </c>
      <c r="M84" s="16">
        <v>92</v>
      </c>
      <c r="N84" s="16">
        <v>5012</v>
      </c>
      <c r="O84" s="16">
        <v>0.72</v>
      </c>
      <c r="P84" s="16">
        <v>15</v>
      </c>
    </row>
    <row r="85" spans="1:16">
      <c r="A85" s="32" t="s">
        <v>92</v>
      </c>
      <c r="B85" s="15"/>
      <c r="C85" s="15"/>
      <c r="D85" s="15"/>
      <c r="E85" s="15"/>
      <c r="F85" s="15"/>
      <c r="G85" s="15"/>
      <c r="H85" s="15"/>
      <c r="I85" s="15"/>
      <c r="J85" s="15"/>
      <c r="K85" s="15">
        <v>70</v>
      </c>
      <c r="L85" s="15">
        <v>0</v>
      </c>
      <c r="M85" s="15"/>
      <c r="N85" s="15"/>
      <c r="O85" s="15">
        <v>1</v>
      </c>
      <c r="P85" s="15"/>
    </row>
    <row r="86" spans="1:16">
      <c r="A86" s="33" t="s">
        <v>95</v>
      </c>
      <c r="B86" s="16"/>
      <c r="C86" s="16"/>
      <c r="D86" s="16"/>
      <c r="E86" s="16"/>
      <c r="F86" s="16"/>
      <c r="G86" s="16"/>
      <c r="H86" s="16"/>
      <c r="I86" s="16"/>
      <c r="J86" s="16"/>
      <c r="K86" s="16">
        <v>71</v>
      </c>
      <c r="L86" s="16">
        <v>0</v>
      </c>
      <c r="M86" s="16"/>
      <c r="N86" s="16">
        <v>675</v>
      </c>
      <c r="O86" s="16">
        <v>0.72</v>
      </c>
      <c r="P86" s="16">
        <v>15</v>
      </c>
    </row>
    <row r="87" spans="1:16">
      <c r="A87" s="32" t="s">
        <v>94</v>
      </c>
      <c r="B87" s="15"/>
      <c r="C87" s="15"/>
      <c r="D87" s="15"/>
      <c r="E87" s="15"/>
      <c r="F87" s="15"/>
      <c r="G87" s="15"/>
      <c r="H87" s="15"/>
      <c r="I87" s="15"/>
      <c r="J87" s="15"/>
      <c r="K87" s="15">
        <v>72</v>
      </c>
      <c r="L87" s="15">
        <v>0</v>
      </c>
      <c r="M87" s="15">
        <v>-32</v>
      </c>
      <c r="N87" s="15">
        <v>1049</v>
      </c>
      <c r="O87" s="15">
        <v>0.39</v>
      </c>
      <c r="P87" s="15">
        <v>10</v>
      </c>
    </row>
    <row r="88" spans="1:16">
      <c r="A88" s="33" t="s">
        <v>93</v>
      </c>
      <c r="B88" s="16"/>
      <c r="C88" s="16"/>
      <c r="D88" s="16"/>
      <c r="E88" s="16"/>
      <c r="F88" s="16"/>
      <c r="G88" s="16"/>
      <c r="H88" s="16"/>
      <c r="I88" s="16"/>
      <c r="J88" s="16"/>
      <c r="K88" s="16">
        <v>73</v>
      </c>
      <c r="L88" s="16">
        <v>0</v>
      </c>
      <c r="M88" s="16">
        <v>47</v>
      </c>
      <c r="N88" s="16">
        <v>5049</v>
      </c>
      <c r="O88" s="16">
        <v>0.36</v>
      </c>
      <c r="P88" s="16">
        <v>15</v>
      </c>
    </row>
    <row r="89" spans="1:16" ht="25">
      <c r="A89" s="32" t="s">
        <v>97</v>
      </c>
      <c r="B89" s="15"/>
      <c r="C89" s="15"/>
      <c r="D89" s="15"/>
      <c r="E89" s="15"/>
      <c r="F89" s="15"/>
      <c r="G89" s="15"/>
      <c r="H89" s="15"/>
      <c r="I89" s="15"/>
      <c r="J89" s="15"/>
      <c r="K89" s="15">
        <v>74</v>
      </c>
      <c r="L89" s="15">
        <v>0</v>
      </c>
      <c r="M89" s="15"/>
      <c r="N89" s="15">
        <v>790</v>
      </c>
      <c r="O89" s="15">
        <v>1</v>
      </c>
      <c r="P89" s="15">
        <v>15</v>
      </c>
    </row>
    <row r="90" spans="1:16">
      <c r="A90" s="33" t="s">
        <v>98</v>
      </c>
      <c r="B90" s="16"/>
      <c r="C90" s="16"/>
      <c r="D90" s="16"/>
      <c r="E90" s="16"/>
      <c r="F90" s="16"/>
      <c r="G90" s="16"/>
      <c r="H90" s="16"/>
      <c r="I90" s="16"/>
      <c r="J90" s="16"/>
      <c r="K90" s="16">
        <v>75</v>
      </c>
      <c r="L90" s="16">
        <v>0</v>
      </c>
      <c r="M90" s="16"/>
      <c r="N90" s="16">
        <v>672</v>
      </c>
      <c r="O90" s="16">
        <v>1</v>
      </c>
      <c r="P90" s="16">
        <v>15</v>
      </c>
    </row>
    <row r="91" spans="1:16">
      <c r="A91" s="32" t="s">
        <v>99</v>
      </c>
      <c r="B91" s="15"/>
      <c r="C91" s="15"/>
      <c r="D91" s="15"/>
      <c r="E91" s="15"/>
      <c r="F91" s="15"/>
      <c r="G91" s="15"/>
      <c r="H91" s="15"/>
      <c r="I91" s="15"/>
      <c r="J91" s="15"/>
      <c r="K91" s="15">
        <v>76</v>
      </c>
      <c r="L91" s="15">
        <v>0</v>
      </c>
      <c r="M91" s="15"/>
      <c r="N91" s="15">
        <v>1526</v>
      </c>
      <c r="O91" s="15">
        <v>0.68</v>
      </c>
      <c r="P91" s="15">
        <v>15</v>
      </c>
    </row>
    <row r="92" spans="1:16">
      <c r="A92" s="33" t="s">
        <v>101</v>
      </c>
      <c r="B92" s="16"/>
      <c r="C92" s="16"/>
      <c r="D92" s="16"/>
      <c r="E92" s="16"/>
      <c r="F92" s="16"/>
      <c r="G92" s="16"/>
      <c r="H92" s="16"/>
      <c r="I92" s="16"/>
      <c r="J92" s="16"/>
      <c r="K92" s="16">
        <v>77</v>
      </c>
      <c r="L92" s="16">
        <v>0</v>
      </c>
      <c r="M92" s="16">
        <v>-25</v>
      </c>
      <c r="N92" s="16">
        <v>2867</v>
      </c>
      <c r="O92" s="16">
        <v>0.56000000000000005</v>
      </c>
      <c r="P92" s="16">
        <v>15</v>
      </c>
    </row>
    <row r="93" spans="1:16">
      <c r="A93" s="32" t="s">
        <v>100</v>
      </c>
      <c r="B93" s="15"/>
      <c r="C93" s="15"/>
      <c r="D93" s="15"/>
      <c r="E93" s="15"/>
      <c r="F93" s="15"/>
      <c r="G93" s="15"/>
      <c r="H93" s="15"/>
      <c r="I93" s="15"/>
      <c r="J93" s="15"/>
      <c r="K93" s="15">
        <v>78</v>
      </c>
      <c r="L93" s="15">
        <v>0</v>
      </c>
      <c r="M93" s="15">
        <v>-47</v>
      </c>
      <c r="N93" s="15">
        <v>252</v>
      </c>
      <c r="O93" s="15">
        <v>0.33</v>
      </c>
      <c r="P93" s="15">
        <v>15</v>
      </c>
    </row>
    <row r="94" spans="1:16">
      <c r="A94" s="33" t="s">
        <v>102</v>
      </c>
      <c r="B94" s="16"/>
      <c r="C94" s="16"/>
      <c r="D94" s="16"/>
      <c r="E94" s="16"/>
      <c r="F94" s="16"/>
      <c r="G94" s="16"/>
      <c r="H94" s="16"/>
      <c r="I94" s="16"/>
      <c r="J94" s="16"/>
      <c r="K94" s="16">
        <v>79</v>
      </c>
      <c r="L94" s="16">
        <v>0</v>
      </c>
      <c r="M94" s="16">
        <v>157</v>
      </c>
      <c r="N94" s="16">
        <v>428</v>
      </c>
      <c r="O94" s="16">
        <v>1</v>
      </c>
      <c r="P94" s="16">
        <v>15</v>
      </c>
    </row>
    <row r="95" spans="1:16">
      <c r="A95" s="32" t="s">
        <v>103</v>
      </c>
      <c r="B95" s="15"/>
      <c r="C95" s="15"/>
      <c r="D95" s="15"/>
      <c r="E95" s="15"/>
      <c r="F95" s="15"/>
      <c r="G95" s="15"/>
      <c r="H95" s="15"/>
      <c r="I95" s="15"/>
      <c r="J95" s="15"/>
      <c r="K95" s="15">
        <v>80</v>
      </c>
      <c r="L95" s="15">
        <v>0</v>
      </c>
      <c r="M95" s="15">
        <v>-66</v>
      </c>
      <c r="N95" s="15">
        <v>1480</v>
      </c>
      <c r="O95" s="15">
        <v>1</v>
      </c>
      <c r="P95" s="15">
        <v>9</v>
      </c>
    </row>
    <row r="96" spans="1:16">
      <c r="A96" s="33" t="s">
        <v>104</v>
      </c>
      <c r="B96" s="16"/>
      <c r="C96" s="16"/>
      <c r="D96" s="16"/>
      <c r="E96" s="16"/>
      <c r="F96" s="16"/>
      <c r="G96" s="16"/>
      <c r="H96" s="16"/>
      <c r="I96" s="16"/>
      <c r="J96" s="16"/>
      <c r="K96" s="16">
        <v>81</v>
      </c>
      <c r="L96" s="16">
        <v>0</v>
      </c>
      <c r="M96" s="16"/>
      <c r="N96" s="16">
        <v>326</v>
      </c>
      <c r="O96" s="16">
        <v>1</v>
      </c>
      <c r="P96" s="16">
        <v>15</v>
      </c>
    </row>
    <row r="97" spans="1:16">
      <c r="A97" s="32" t="s">
        <v>108</v>
      </c>
      <c r="B97" s="15"/>
      <c r="C97" s="15"/>
      <c r="D97" s="15"/>
      <c r="E97" s="15"/>
      <c r="F97" s="15"/>
      <c r="G97" s="15"/>
      <c r="H97" s="15"/>
      <c r="I97" s="15"/>
      <c r="J97" s="15"/>
      <c r="K97" s="15">
        <v>82</v>
      </c>
      <c r="L97" s="15">
        <v>0</v>
      </c>
      <c r="M97" s="15"/>
      <c r="N97" s="15">
        <v>9126</v>
      </c>
      <c r="O97" s="15">
        <v>1</v>
      </c>
      <c r="P97" s="15">
        <v>15</v>
      </c>
    </row>
    <row r="98" spans="1:16">
      <c r="A98" s="33" t="s">
        <v>107</v>
      </c>
      <c r="B98" s="16"/>
      <c r="C98" s="16"/>
      <c r="D98" s="16"/>
      <c r="E98" s="16"/>
      <c r="F98" s="16"/>
      <c r="G98" s="16"/>
      <c r="H98" s="16"/>
      <c r="I98" s="16"/>
      <c r="J98" s="16"/>
      <c r="K98" s="16">
        <v>83</v>
      </c>
      <c r="L98" s="16">
        <v>0</v>
      </c>
      <c r="M98" s="16">
        <v>13</v>
      </c>
      <c r="N98" s="16">
        <v>369</v>
      </c>
      <c r="O98" s="16">
        <v>1</v>
      </c>
      <c r="P98" s="16">
        <v>15</v>
      </c>
    </row>
    <row r="99" spans="1:16">
      <c r="A99" s="32" t="s">
        <v>105</v>
      </c>
      <c r="B99" s="15"/>
      <c r="C99" s="15"/>
      <c r="D99" s="15"/>
      <c r="E99" s="15"/>
      <c r="F99" s="15"/>
      <c r="G99" s="15"/>
      <c r="H99" s="15"/>
      <c r="I99" s="15"/>
      <c r="J99" s="15"/>
      <c r="K99" s="15">
        <v>84</v>
      </c>
      <c r="L99" s="15">
        <v>0</v>
      </c>
      <c r="M99" s="15">
        <v>-55</v>
      </c>
      <c r="N99" s="15"/>
      <c r="O99" s="15"/>
      <c r="P99" s="15">
        <v>9</v>
      </c>
    </row>
    <row r="100" spans="1:16" ht="25">
      <c r="A100" s="33" t="s">
        <v>106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>
        <v>85</v>
      </c>
      <c r="L100" s="16">
        <v>0</v>
      </c>
      <c r="M100" s="16"/>
      <c r="N100" s="16">
        <v>286</v>
      </c>
      <c r="O100" s="16">
        <v>1</v>
      </c>
      <c r="P100" s="16">
        <v>15</v>
      </c>
    </row>
    <row r="104" spans="1:16">
      <c r="A104" s="1"/>
    </row>
    <row r="105" spans="1:16">
      <c r="A105" s="88" t="s">
        <v>7</v>
      </c>
      <c r="B105" s="93">
        <v>2016</v>
      </c>
      <c r="C105" s="51">
        <v>2017</v>
      </c>
      <c r="D105" s="51">
        <v>2018</v>
      </c>
      <c r="E105" s="51">
        <v>2019</v>
      </c>
      <c r="F105" s="52">
        <v>2020</v>
      </c>
    </row>
    <row r="106" spans="1:16" ht="36">
      <c r="A106" s="89"/>
      <c r="B106" s="94"/>
      <c r="C106" s="27" t="s">
        <v>200</v>
      </c>
      <c r="D106" s="27" t="s">
        <v>200</v>
      </c>
      <c r="E106" s="27" t="s">
        <v>200</v>
      </c>
      <c r="F106" s="53" t="s">
        <v>200</v>
      </c>
    </row>
    <row r="107" spans="1:16" hidden="1">
      <c r="A107" s="29" t="s">
        <v>20</v>
      </c>
      <c r="B107" s="41">
        <v>323</v>
      </c>
      <c r="C107" s="82">
        <v>109</v>
      </c>
      <c r="D107" s="82">
        <v>109</v>
      </c>
      <c r="E107" s="82">
        <v>206</v>
      </c>
      <c r="F107" s="42">
        <v>224</v>
      </c>
    </row>
    <row r="108" spans="1:16" ht="25">
      <c r="A108" s="28" t="s">
        <v>22</v>
      </c>
      <c r="B108" s="43">
        <v>256</v>
      </c>
      <c r="C108" s="43">
        <v>16</v>
      </c>
      <c r="D108" s="43">
        <v>44</v>
      </c>
      <c r="E108" s="43">
        <v>143</v>
      </c>
      <c r="F108" s="44">
        <v>158</v>
      </c>
    </row>
    <row r="109" spans="1:16">
      <c r="A109" s="29" t="s">
        <v>72</v>
      </c>
      <c r="B109" s="41">
        <v>8</v>
      </c>
      <c r="C109" s="82">
        <v>17</v>
      </c>
      <c r="D109" s="82">
        <v>26</v>
      </c>
      <c r="E109" s="82">
        <v>12</v>
      </c>
      <c r="F109" s="42">
        <v>27</v>
      </c>
    </row>
    <row r="110" spans="1:16">
      <c r="A110" s="28" t="s">
        <v>34</v>
      </c>
      <c r="B110" s="43">
        <v>14</v>
      </c>
      <c r="C110" s="43">
        <v>36</v>
      </c>
      <c r="D110" s="43">
        <v>15</v>
      </c>
      <c r="E110" s="43">
        <v>22</v>
      </c>
      <c r="F110" s="44">
        <v>16</v>
      </c>
    </row>
    <row r="111" spans="1:16">
      <c r="A111" s="29" t="s">
        <v>30</v>
      </c>
      <c r="B111" s="41">
        <v>13</v>
      </c>
      <c r="C111" s="41">
        <v>6</v>
      </c>
      <c r="D111" s="41">
        <v>1</v>
      </c>
      <c r="E111" s="41">
        <v>7</v>
      </c>
      <c r="F111" s="42">
        <v>11</v>
      </c>
    </row>
    <row r="112" spans="1:16">
      <c r="A112" s="28" t="s">
        <v>24</v>
      </c>
      <c r="B112" s="43">
        <v>19</v>
      </c>
      <c r="C112" s="43">
        <v>10</v>
      </c>
      <c r="D112" s="43">
        <v>9</v>
      </c>
      <c r="E112" s="43">
        <v>12</v>
      </c>
      <c r="F112" s="44">
        <v>8</v>
      </c>
    </row>
    <row r="113" spans="1:8">
      <c r="A113" s="29" t="s">
        <v>33</v>
      </c>
      <c r="B113" s="41">
        <v>3</v>
      </c>
      <c r="C113" s="41">
        <v>2</v>
      </c>
      <c r="D113" s="41">
        <v>8</v>
      </c>
      <c r="E113" s="41">
        <v>2</v>
      </c>
      <c r="F113" s="42">
        <v>3</v>
      </c>
    </row>
    <row r="114" spans="1:8">
      <c r="A114" s="28" t="s">
        <v>27</v>
      </c>
      <c r="B114" s="43">
        <v>1</v>
      </c>
      <c r="C114" s="43">
        <v>1</v>
      </c>
      <c r="D114" s="43">
        <v>1</v>
      </c>
      <c r="E114" s="43">
        <v>0</v>
      </c>
      <c r="F114" s="44">
        <v>1</v>
      </c>
    </row>
    <row r="115" spans="1:8">
      <c r="A115" s="29" t="s">
        <v>82</v>
      </c>
      <c r="B115" s="41">
        <v>8</v>
      </c>
      <c r="C115" s="41">
        <v>21</v>
      </c>
      <c r="D115" s="41">
        <v>5</v>
      </c>
      <c r="E115" s="41">
        <v>8</v>
      </c>
      <c r="F115" s="42">
        <v>1</v>
      </c>
    </row>
    <row r="116" spans="1:8">
      <c r="A116" s="28" t="s">
        <v>25</v>
      </c>
      <c r="B116" s="43">
        <v>1</v>
      </c>
      <c r="C116" s="43">
        <v>0</v>
      </c>
      <c r="D116" s="43">
        <v>0</v>
      </c>
      <c r="E116" s="43">
        <v>0</v>
      </c>
      <c r="F116" s="44">
        <v>0</v>
      </c>
    </row>
    <row r="117" spans="1:8" ht="37">
      <c r="A117" s="29" t="s">
        <v>201</v>
      </c>
      <c r="B117" s="41"/>
      <c r="C117" s="41"/>
      <c r="D117" s="41">
        <v>0</v>
      </c>
      <c r="E117" s="41"/>
      <c r="F117" s="42"/>
    </row>
    <row r="118" spans="1:8" ht="25">
      <c r="A118" s="28" t="s">
        <v>36</v>
      </c>
      <c r="B118" s="43">
        <v>0</v>
      </c>
      <c r="C118" s="43"/>
      <c r="D118" s="43"/>
      <c r="E118" s="43"/>
      <c r="F118" s="44"/>
    </row>
    <row r="119" spans="1:8">
      <c r="A119" s="29" t="s">
        <v>75</v>
      </c>
      <c r="B119" s="41"/>
      <c r="C119" s="41">
        <v>0</v>
      </c>
      <c r="D119" s="41"/>
      <c r="E119" s="41"/>
      <c r="F119" s="42"/>
    </row>
    <row r="120" spans="1:8">
      <c r="A120" s="47" t="s">
        <v>31</v>
      </c>
      <c r="B120" s="48"/>
      <c r="C120" s="48"/>
      <c r="D120" s="48">
        <v>0</v>
      </c>
      <c r="E120" s="48"/>
      <c r="F120" s="49"/>
    </row>
    <row r="123" spans="1:8">
      <c r="A123" s="1"/>
    </row>
    <row r="124" spans="1:8">
      <c r="A124" s="1"/>
    </row>
    <row r="125" spans="1:8" ht="45">
      <c r="A125" s="2" t="s">
        <v>152</v>
      </c>
    </row>
    <row r="126" spans="1:8">
      <c r="A126" s="1"/>
      <c r="H126" s="69"/>
    </row>
    <row r="127" spans="1:8" ht="24">
      <c r="A127" s="36" t="s">
        <v>7</v>
      </c>
      <c r="B127" s="37" t="s">
        <v>172</v>
      </c>
      <c r="C127" s="37" t="s">
        <v>173</v>
      </c>
      <c r="D127" s="37" t="s">
        <v>174</v>
      </c>
      <c r="E127" s="37" t="s">
        <v>175</v>
      </c>
      <c r="F127" s="38" t="s">
        <v>176</v>
      </c>
    </row>
    <row r="128" spans="1:8" hidden="1">
      <c r="A128" s="29" t="s">
        <v>20</v>
      </c>
      <c r="B128" s="41">
        <v>748</v>
      </c>
      <c r="C128" s="41">
        <v>792</v>
      </c>
      <c r="D128" s="41">
        <v>765</v>
      </c>
      <c r="E128" s="41">
        <v>1190</v>
      </c>
      <c r="F128" s="42">
        <v>818</v>
      </c>
    </row>
    <row r="129" spans="1:6" ht="25">
      <c r="A129" s="28" t="s">
        <v>22</v>
      </c>
      <c r="B129" s="43">
        <v>258</v>
      </c>
      <c r="C129" s="43">
        <v>52</v>
      </c>
      <c r="D129" s="43">
        <v>183</v>
      </c>
      <c r="E129" s="43">
        <v>577</v>
      </c>
      <c r="F129" s="44">
        <v>502</v>
      </c>
    </row>
    <row r="130" spans="1:6">
      <c r="A130" s="29" t="s">
        <v>24</v>
      </c>
      <c r="B130" s="41">
        <v>255</v>
      </c>
      <c r="C130" s="41">
        <v>197</v>
      </c>
      <c r="D130" s="41">
        <v>240</v>
      </c>
      <c r="E130" s="41">
        <v>276</v>
      </c>
      <c r="F130" s="42">
        <v>156</v>
      </c>
    </row>
    <row r="131" spans="1:6">
      <c r="A131" s="28" t="s">
        <v>34</v>
      </c>
      <c r="B131" s="43">
        <v>61</v>
      </c>
      <c r="C131" s="43">
        <v>215</v>
      </c>
      <c r="D131" s="43">
        <v>103</v>
      </c>
      <c r="E131" s="43">
        <v>164</v>
      </c>
      <c r="F131" s="44">
        <v>63</v>
      </c>
    </row>
    <row r="132" spans="1:6">
      <c r="A132" s="29" t="s">
        <v>30</v>
      </c>
      <c r="B132" s="41">
        <v>47</v>
      </c>
      <c r="C132" s="41">
        <v>31</v>
      </c>
      <c r="D132" s="41">
        <v>4</v>
      </c>
      <c r="E132" s="41">
        <v>33</v>
      </c>
      <c r="F132" s="42">
        <v>37</v>
      </c>
    </row>
    <row r="133" spans="1:6">
      <c r="A133" s="28" t="s">
        <v>72</v>
      </c>
      <c r="B133" s="43">
        <v>56</v>
      </c>
      <c r="C133" s="43">
        <v>125</v>
      </c>
      <c r="D133" s="43">
        <v>183</v>
      </c>
      <c r="E133" s="43">
        <v>70</v>
      </c>
      <c r="F133" s="44">
        <v>32</v>
      </c>
    </row>
    <row r="134" spans="1:6">
      <c r="A134" s="29" t="s">
        <v>82</v>
      </c>
      <c r="B134" s="41">
        <v>55</v>
      </c>
      <c r="C134" s="41">
        <v>154</v>
      </c>
      <c r="D134" s="41">
        <v>33</v>
      </c>
      <c r="E134" s="41">
        <v>54</v>
      </c>
      <c r="F134" s="42">
        <v>14</v>
      </c>
    </row>
    <row r="135" spans="1:6">
      <c r="A135" s="28" t="s">
        <v>33</v>
      </c>
      <c r="B135" s="43">
        <v>7</v>
      </c>
      <c r="C135" s="43">
        <v>5</v>
      </c>
      <c r="D135" s="43">
        <v>11</v>
      </c>
      <c r="E135" s="43">
        <v>9</v>
      </c>
      <c r="F135" s="44">
        <v>7</v>
      </c>
    </row>
    <row r="136" spans="1:6">
      <c r="A136" s="29" t="s">
        <v>27</v>
      </c>
      <c r="B136" s="41">
        <v>4</v>
      </c>
      <c r="C136" s="41">
        <v>5</v>
      </c>
      <c r="D136" s="41">
        <v>5</v>
      </c>
      <c r="E136" s="41">
        <v>4</v>
      </c>
      <c r="F136" s="42">
        <v>6</v>
      </c>
    </row>
    <row r="137" spans="1:6">
      <c r="A137" s="28" t="s">
        <v>25</v>
      </c>
      <c r="B137" s="43">
        <v>3</v>
      </c>
      <c r="C137" s="43">
        <v>1</v>
      </c>
      <c r="D137" s="43">
        <v>1</v>
      </c>
      <c r="E137" s="43">
        <v>2</v>
      </c>
      <c r="F137" s="44">
        <v>1</v>
      </c>
    </row>
    <row r="138" spans="1:6" ht="37">
      <c r="A138" s="29" t="s">
        <v>201</v>
      </c>
      <c r="B138" s="41">
        <v>0</v>
      </c>
      <c r="C138" s="41">
        <v>0</v>
      </c>
      <c r="D138" s="41">
        <v>1</v>
      </c>
      <c r="E138" s="41">
        <v>0</v>
      </c>
      <c r="F138" s="42">
        <v>0</v>
      </c>
    </row>
    <row r="139" spans="1:6" ht="25">
      <c r="A139" s="28" t="s">
        <v>36</v>
      </c>
      <c r="B139" s="43">
        <v>1</v>
      </c>
      <c r="C139" s="43">
        <v>0</v>
      </c>
      <c r="D139" s="43">
        <v>0</v>
      </c>
      <c r="E139" s="43">
        <v>0</v>
      </c>
      <c r="F139" s="44">
        <v>0</v>
      </c>
    </row>
    <row r="140" spans="1:6">
      <c r="A140" s="29" t="s">
        <v>75</v>
      </c>
      <c r="B140" s="41">
        <v>0</v>
      </c>
      <c r="C140" s="41">
        <v>6</v>
      </c>
      <c r="D140" s="41">
        <v>0</v>
      </c>
      <c r="E140" s="41">
        <v>0</v>
      </c>
      <c r="F140" s="42">
        <v>0</v>
      </c>
    </row>
    <row r="141" spans="1:6">
      <c r="A141" s="47" t="s">
        <v>31</v>
      </c>
      <c r="B141" s="48">
        <v>0</v>
      </c>
      <c r="C141" s="48">
        <v>0</v>
      </c>
      <c r="D141" s="48">
        <v>1</v>
      </c>
      <c r="E141" s="48">
        <v>0</v>
      </c>
      <c r="F141" s="49">
        <v>0</v>
      </c>
    </row>
  </sheetData>
  <mergeCells count="6">
    <mergeCell ref="A1:F1"/>
    <mergeCell ref="A2:F2"/>
    <mergeCell ref="A10:A11"/>
    <mergeCell ref="B10:P10"/>
    <mergeCell ref="A105:A106"/>
    <mergeCell ref="B105:B106"/>
  </mergeCells>
  <hyperlinks>
    <hyperlink ref="A4" r:id="rId1" display="http://www.dian.gov.co/" xr:uid="{AACB1949-FD97-984A-8EE5-26DA93D919C9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Exportaciones mundiales</vt:lpstr>
      <vt:lpstr>Exportaciones LATAM</vt:lpstr>
      <vt:lpstr>Importaciones LATAM</vt:lpstr>
      <vt:lpstr>Exp Colombia</vt:lpstr>
      <vt:lpstr>Impo Colombia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Microsoft Office User</cp:lastModifiedBy>
  <dcterms:created xsi:type="dcterms:W3CDTF">2021-05-19T16:15:49Z</dcterms:created>
  <dcterms:modified xsi:type="dcterms:W3CDTF">2021-07-14T16:00:41Z</dcterms:modified>
</cp:coreProperties>
</file>